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CRONOGRAMA!$A$1:$I$37</definedName>
    <definedName name="_xlnm.Print_Area" localSheetId="0">PLANILHA!$A:$I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I37" i="9" l="1"/>
  <c r="H43" i="9" l="1"/>
  <c r="F96" i="17" l="1"/>
  <c r="F95" i="17"/>
  <c r="F97" i="17" l="1"/>
  <c r="B20" i="16"/>
  <c r="A20" i="16"/>
  <c r="B18" i="16"/>
  <c r="A18" i="16"/>
  <c r="B16" i="16"/>
  <c r="A16" i="16"/>
  <c r="B14" i="14"/>
  <c r="B14" i="16" s="1"/>
  <c r="A14" i="14"/>
  <c r="A14" i="16" s="1"/>
  <c r="A22" i="14"/>
  <c r="A24" i="14"/>
  <c r="A26" i="14"/>
  <c r="A28" i="14"/>
  <c r="A30" i="14"/>
  <c r="A32" i="14"/>
  <c r="H63" i="9"/>
  <c r="H62" i="9"/>
  <c r="H59" i="9"/>
  <c r="E46" i="9" l="1"/>
  <c r="E45" i="9"/>
  <c r="H51" i="9"/>
  <c r="F90" i="17"/>
  <c r="F89" i="17"/>
  <c r="F88" i="17"/>
  <c r="F91" i="17" l="1"/>
  <c r="H36" i="9"/>
  <c r="H35" i="9"/>
  <c r="H34" i="9"/>
  <c r="H32" i="9"/>
  <c r="H30" i="9"/>
  <c r="H31" i="9" l="1"/>
  <c r="H20" i="9" l="1"/>
  <c r="H42" i="9" l="1"/>
  <c r="H41" i="9"/>
  <c r="H40" i="9" l="1"/>
  <c r="F12" i="17"/>
  <c r="H23" i="9" l="1"/>
  <c r="H24" i="9"/>
  <c r="H25" i="9"/>
  <c r="H26" i="9"/>
  <c r="H27" i="9"/>
  <c r="H28" i="9" l="1"/>
  <c r="H22" i="9" l="1"/>
  <c r="H17" i="9" l="1"/>
  <c r="H18" i="9"/>
  <c r="H19" i="9"/>
  <c r="H16" i="9" l="1"/>
  <c r="H46" i="9" l="1"/>
  <c r="H50" i="9"/>
  <c r="B22" i="16" l="1"/>
  <c r="B12" i="16"/>
  <c r="B10" i="16"/>
  <c r="B30" i="14"/>
  <c r="B32" i="14"/>
  <c r="B32" i="16" s="1"/>
  <c r="A32" i="16"/>
  <c r="B24" i="14"/>
  <c r="B24" i="16" s="1"/>
  <c r="B28" i="14"/>
  <c r="B28" i="16" s="1"/>
  <c r="B26" i="14"/>
  <c r="B26" i="16" s="1"/>
  <c r="B22" i="14"/>
  <c r="H61" i="9"/>
  <c r="H39" i="9"/>
  <c r="H56" i="9"/>
  <c r="A33" i="16"/>
  <c r="K32" i="16"/>
  <c r="H49" i="9"/>
  <c r="H64" i="9"/>
  <c r="H65" i="9"/>
  <c r="H58" i="9"/>
  <c r="H54" i="9"/>
  <c r="H53" i="9" l="1"/>
  <c r="H38" i="9"/>
  <c r="H48" i="9"/>
  <c r="A31" i="16"/>
  <c r="K30" i="16"/>
  <c r="A29" i="16"/>
  <c r="K28" i="16"/>
  <c r="A25" i="16"/>
  <c r="K24" i="16"/>
  <c r="A24" i="16"/>
  <c r="F82" i="17"/>
  <c r="F81" i="17" l="1"/>
  <c r="F11" i="17"/>
  <c r="F10" i="17"/>
  <c r="F9" i="17"/>
  <c r="F13" i="17" l="1"/>
  <c r="F85" i="17"/>
  <c r="F68" i="17"/>
  <c r="F67" i="17"/>
  <c r="F66" i="17"/>
  <c r="F65" i="17"/>
  <c r="F69" i="17" l="1"/>
  <c r="F59" i="17" l="1"/>
  <c r="F60" i="17"/>
  <c r="F58" i="17"/>
  <c r="F57" i="17"/>
  <c r="F61" i="17" l="1"/>
  <c r="A30" i="16"/>
  <c r="A28" i="16"/>
  <c r="A12" i="14"/>
  <c r="B30" i="16"/>
  <c r="B12" i="14"/>
  <c r="B10" i="14"/>
  <c r="F42" i="17"/>
  <c r="F33" i="17" l="1"/>
  <c r="F37" i="17" s="1"/>
  <c r="F26" i="17" l="1"/>
  <c r="F17" i="17"/>
  <c r="F21" i="17" s="1"/>
  <c r="F41" i="17"/>
  <c r="F45" i="17" s="1"/>
  <c r="F25" i="17"/>
  <c r="H47" i="9"/>
  <c r="H45" i="9"/>
  <c r="A2" i="14"/>
  <c r="A4" i="14"/>
  <c r="A4" i="16" s="1"/>
  <c r="F29" i="17" l="1"/>
  <c r="A5" i="16"/>
  <c r="A5" i="14"/>
  <c r="A23" i="16"/>
  <c r="A27" i="16"/>
  <c r="A26" i="16"/>
  <c r="A22" i="16"/>
  <c r="A12" i="16"/>
  <c r="A10" i="14"/>
  <c r="A10" i="16" s="1"/>
  <c r="K26" i="16" l="1"/>
  <c r="K22" i="16"/>
  <c r="K12" i="16"/>
  <c r="K10" i="16"/>
  <c r="H14" i="9" l="1"/>
  <c r="G7" i="9"/>
  <c r="G43" i="9" s="1"/>
  <c r="I43" i="9" s="1"/>
  <c r="G63" i="9" l="1"/>
  <c r="I63" i="9" s="1"/>
  <c r="G62" i="9"/>
  <c r="I62" i="9" s="1"/>
  <c r="G59" i="9"/>
  <c r="I59" i="9" s="1"/>
  <c r="G51" i="9"/>
  <c r="I51" i="9" s="1"/>
  <c r="G36" i="9"/>
  <c r="I36" i="9" s="1"/>
  <c r="G20" i="9"/>
  <c r="I20" i="9" s="1"/>
  <c r="G35" i="9"/>
  <c r="I35" i="9" s="1"/>
  <c r="G30" i="9"/>
  <c r="I30" i="9" s="1"/>
  <c r="G34" i="9"/>
  <c r="I34" i="9" s="1"/>
  <c r="G31" i="9"/>
  <c r="I31" i="9" s="1"/>
  <c r="G32" i="9"/>
  <c r="I32" i="9" s="1"/>
  <c r="G42" i="9"/>
  <c r="I42" i="9" s="1"/>
  <c r="G41" i="9"/>
  <c r="I41" i="9" s="1"/>
  <c r="G40" i="9"/>
  <c r="I40" i="9" s="1"/>
  <c r="G39" i="9"/>
  <c r="I39" i="9" s="1"/>
  <c r="G23" i="9"/>
  <c r="I23" i="9" s="1"/>
  <c r="G27" i="9"/>
  <c r="I27" i="9" s="1"/>
  <c r="G24" i="9"/>
  <c r="I24" i="9" s="1"/>
  <c r="G25" i="9"/>
  <c r="I25" i="9" s="1"/>
  <c r="G26" i="9"/>
  <c r="I26" i="9" s="1"/>
  <c r="G28" i="9"/>
  <c r="I28" i="9" s="1"/>
  <c r="G22" i="9"/>
  <c r="I22" i="9" s="1"/>
  <c r="G17" i="9"/>
  <c r="I17" i="9" s="1"/>
  <c r="G18" i="9"/>
  <c r="I18" i="9" s="1"/>
  <c r="G16" i="9"/>
  <c r="I16" i="9" s="1"/>
  <c r="G19" i="9"/>
  <c r="I19" i="9" s="1"/>
  <c r="G46" i="9"/>
  <c r="I46" i="9" s="1"/>
  <c r="G50" i="9"/>
  <c r="I50" i="9" s="1"/>
  <c r="G61" i="9"/>
  <c r="I61" i="9" s="1"/>
  <c r="G49" i="9"/>
  <c r="I49" i="9" s="1"/>
  <c r="G56" i="9"/>
  <c r="I56" i="9" s="1"/>
  <c r="I55" i="9" s="1"/>
  <c r="G65" i="9"/>
  <c r="I65" i="9" s="1"/>
  <c r="G64" i="9"/>
  <c r="I64" i="9" s="1"/>
  <c r="G58" i="9"/>
  <c r="I58" i="9" s="1"/>
  <c r="I57" i="9" s="1"/>
  <c r="G53" i="9"/>
  <c r="I53" i="9" s="1"/>
  <c r="G48" i="9"/>
  <c r="I48" i="9" s="1"/>
  <c r="G38" i="9"/>
  <c r="I38" i="9" s="1"/>
  <c r="G54" i="9"/>
  <c r="I54" i="9" s="1"/>
  <c r="G47" i="9"/>
  <c r="I47" i="9" s="1"/>
  <c r="G45" i="9"/>
  <c r="I45" i="9" s="1"/>
  <c r="G12" i="9"/>
  <c r="G14" i="9"/>
  <c r="I14" i="9" s="1"/>
  <c r="I44" i="9" l="1"/>
  <c r="I33" i="9"/>
  <c r="C20" i="14" s="1"/>
  <c r="C20" i="16" s="1"/>
  <c r="I29" i="9"/>
  <c r="C18" i="14" s="1"/>
  <c r="C18" i="16" s="1"/>
  <c r="I15" i="9"/>
  <c r="C14" i="14" s="1"/>
  <c r="C14" i="16" s="1"/>
  <c r="I21" i="9"/>
  <c r="C16" i="14" s="1"/>
  <c r="C24" i="14"/>
  <c r="C24" i="16" s="1"/>
  <c r="I60" i="9"/>
  <c r="C32" i="14" s="1"/>
  <c r="C32" i="16" s="1"/>
  <c r="C28" i="14"/>
  <c r="C28" i="16" s="1"/>
  <c r="D29" i="16" s="1"/>
  <c r="I52" i="9"/>
  <c r="C26" i="14" s="1"/>
  <c r="C26" i="16" s="1"/>
  <c r="C30" i="14"/>
  <c r="C30" i="16" s="1"/>
  <c r="I13" i="9"/>
  <c r="E15" i="16" l="1"/>
  <c r="D15" i="16"/>
  <c r="E19" i="16"/>
  <c r="D19" i="16"/>
  <c r="E21" i="16"/>
  <c r="D21" i="16"/>
  <c r="C16" i="16"/>
  <c r="F29" i="16"/>
  <c r="G29" i="16"/>
  <c r="H29" i="16"/>
  <c r="E27" i="16"/>
  <c r="E29" i="16"/>
  <c r="I29" i="16"/>
  <c r="F31" i="16"/>
  <c r="E31" i="16"/>
  <c r="G31" i="16"/>
  <c r="D31" i="16"/>
  <c r="H31" i="16"/>
  <c r="I31" i="16"/>
  <c r="D25" i="16"/>
  <c r="E25" i="16"/>
  <c r="H33" i="16"/>
  <c r="E33" i="16"/>
  <c r="I33" i="16"/>
  <c r="F33" i="16"/>
  <c r="D33" i="16"/>
  <c r="G33" i="16"/>
  <c r="C12" i="14"/>
  <c r="C12" i="16" s="1"/>
  <c r="H25" i="16"/>
  <c r="I25" i="16"/>
  <c r="F25" i="16"/>
  <c r="G25" i="16"/>
  <c r="F27" i="16"/>
  <c r="H27" i="16"/>
  <c r="I27" i="16"/>
  <c r="G27" i="16"/>
  <c r="D27" i="16"/>
  <c r="E17" i="16" l="1"/>
  <c r="D17" i="16"/>
  <c r="E13" i="16"/>
  <c r="K25" i="16"/>
  <c r="L25" i="16" s="1"/>
  <c r="K27" i="16"/>
  <c r="L27" i="16" s="1"/>
  <c r="D13" i="16"/>
  <c r="H13" i="16"/>
  <c r="F13" i="16"/>
  <c r="I13" i="16"/>
  <c r="G13" i="16"/>
  <c r="I12" i="9"/>
  <c r="K33" i="16" l="1"/>
  <c r="L33" i="16" s="1"/>
  <c r="K29" i="16"/>
  <c r="L29" i="16" s="1"/>
  <c r="K31" i="16"/>
  <c r="L31" i="16" s="1"/>
  <c r="K13" i="16"/>
  <c r="L13" i="16" s="1"/>
  <c r="H12" i="9"/>
  <c r="I11" i="9" l="1"/>
  <c r="C10" i="14" l="1"/>
  <c r="C10" i="16"/>
  <c r="E11" i="16" s="1"/>
  <c r="D11" i="16" l="1"/>
  <c r="H11" i="16"/>
  <c r="F11" i="16"/>
  <c r="I11" i="16"/>
  <c r="G11" i="16"/>
  <c r="K11" i="16" l="1"/>
  <c r="L11" i="16" s="1"/>
  <c r="I10" i="9" l="1"/>
  <c r="C22" i="14"/>
  <c r="C35" i="14" s="1"/>
  <c r="D28" i="14" l="1"/>
  <c r="D26" i="14"/>
  <c r="D32" i="14"/>
  <c r="D18" i="14"/>
  <c r="D10" i="14"/>
  <c r="D14" i="14"/>
  <c r="D12" i="14"/>
  <c r="D20" i="14"/>
  <c r="D24" i="14"/>
  <c r="D16" i="14"/>
  <c r="D30" i="14"/>
  <c r="D22" i="14"/>
  <c r="C22" i="16"/>
  <c r="H23" i="16" l="1"/>
  <c r="G23" i="16"/>
  <c r="F23" i="16"/>
  <c r="E23" i="16"/>
  <c r="E35" i="16" s="1"/>
  <c r="D23" i="16"/>
  <c r="I23" i="16"/>
  <c r="D35" i="14"/>
  <c r="K23" i="16" l="1"/>
  <c r="L23" i="16" s="1"/>
  <c r="D35" i="16"/>
  <c r="D37" i="16" l="1"/>
  <c r="E37" i="16" s="1"/>
  <c r="E34" i="16" s="1"/>
  <c r="D34" i="16" l="1"/>
  <c r="D36" i="16" s="1"/>
  <c r="E36" i="16" s="1"/>
</calcChain>
</file>

<file path=xl/sharedStrings.xml><?xml version="1.0" encoding="utf-8"?>
<sst xmlns="http://schemas.openxmlformats.org/spreadsheetml/2006/main" count="419" uniqueCount="225">
  <si>
    <t>Item</t>
  </si>
  <si>
    <t>Descrição</t>
  </si>
  <si>
    <t>Quant.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</si>
  <si>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</si>
  <si>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</si>
  <si>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</si>
  <si>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</si>
  <si>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</si>
  <si>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</si>
  <si>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</si>
  <si>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</si>
  <si>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</si>
  <si>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</si>
  <si>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</si>
  <si>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</si>
  <si>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PINTURA</t>
  </si>
  <si>
    <t>MÊS</t>
  </si>
  <si>
    <t>SERVIÇOS PRELIMINARES</t>
  </si>
  <si>
    <t>SETOP  OUT-2018- SINAPI JAN-2019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</si>
  <si>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</si>
  <si>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</si>
  <si>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</si>
  <si>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</si>
  <si>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</si>
  <si>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</si>
  <si>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</si>
  <si>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</si>
  <si>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</si>
  <si>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</si>
  <si>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</si>
  <si>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</si>
  <si>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</si>
  <si>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</si>
  <si>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</si>
  <si>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TELHA TIPO KALHETÃO</t>
  </si>
  <si>
    <t>PIN-LIX-005</t>
  </si>
  <si>
    <t>LIXAMENTO MANUAL EM PAREDE PARA REMOÇÃO DE TINTA</t>
  </si>
  <si>
    <t>REASSENTAMENTO DE CERCA METÁLICA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</si>
  <si>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</si>
  <si>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</si>
  <si>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</si>
  <si>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</si>
  <si>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</si>
  <si>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</si>
  <si>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</si>
  <si>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</si>
  <si>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</si>
  <si>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</si>
  <si>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REMOÇÃO DE CERCA METÁLICA</t>
  </si>
  <si>
    <t>CP-01</t>
  </si>
  <si>
    <t>88309</t>
  </si>
  <si>
    <t>PEDREIRO COM ENCARGOS COMPLEMENTARES</t>
  </si>
  <si>
    <t>RETIRADA DE  ESQUADRIA METÁLICA</t>
  </si>
  <si>
    <t>CP-02</t>
  </si>
  <si>
    <t>CP-03</t>
  </si>
  <si>
    <t>CP-04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</si>
  <si>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</si>
  <si>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</si>
  <si>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</si>
  <si>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</si>
  <si>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</si>
  <si>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</si>
  <si>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</si>
  <si>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</si>
  <si>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</si>
  <si>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1.1</t>
  </si>
  <si>
    <t>3.1</t>
  </si>
  <si>
    <t>4.1</t>
  </si>
  <si>
    <t>5.2</t>
  </si>
  <si>
    <t>6.1</t>
  </si>
  <si>
    <t>7.1</t>
  </si>
  <si>
    <t>8.1</t>
  </si>
  <si>
    <t>ESQUADRIA</t>
  </si>
  <si>
    <t>REASSENTAMENTO DE JANELA METÁLICA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</si>
  <si>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</si>
  <si>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</si>
  <si>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</si>
  <si>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</si>
  <si>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</si>
  <si>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371</t>
  </si>
  <si>
    <t>ARGAMASSA INDUSTRIALIZADA MULTIUSO, PARA REVESTIMENTO INTERNO E EXTERNO E ASSENTAMENTO DE BLOCOS DIVERSOS</t>
  </si>
  <si>
    <t xml:space="preserve">KG    </t>
  </si>
  <si>
    <t>ELÉTRICA</t>
  </si>
  <si>
    <t>2.1</t>
  </si>
  <si>
    <t>2420</t>
  </si>
  <si>
    <t>DOBRADICA EM ACO/FERRO, 3" X 2 1/2", E= 1,9 A 2 MM, SEM ANEL,  CROMADO OU ZINCADO, TAMPA BOLA, COM PARAFUSOS</t>
  </si>
  <si>
    <t>Pr. Total S / BDI</t>
  </si>
  <si>
    <t>PLACA DE OBRA EM CHAPA DE AÇO GALVANIZADO</t>
  </si>
  <si>
    <t>ADMINISTRAÇÃO LOCAL</t>
  </si>
  <si>
    <t>ADMINISTRAÇÃO LOCAL 5%</t>
  </si>
  <si>
    <t>HIDRÁULICA</t>
  </si>
  <si>
    <t>FECHADURA DE EMBUTIR PARA PORTAS INTERNAS, COMPLETA, ACABAMENTO PADRÃO POPULAR, COM EXECUÇÃO DE FURO - FORNECIMENTO E INSTALAÇÃO. AF_08/2015</t>
  </si>
  <si>
    <t>PLACA DE INAUGURAÇÃO</t>
  </si>
  <si>
    <t>8.2</t>
  </si>
  <si>
    <t>8.3</t>
  </si>
  <si>
    <t>74246/1</t>
  </si>
  <si>
    <t>REFLETOR RETANGULAR FECHADO COM LAMPADA VAPOR METALICO 400 W</t>
  </si>
  <si>
    <t>88489</t>
  </si>
  <si>
    <t>APLICAÇÃO MANUAL DE PINTURA COM TINTA LÁTEX ACRÍLICA EM PAREDES, DUAS DEMÃOS. AF_06/2014</t>
  </si>
  <si>
    <t>4.3</t>
  </si>
  <si>
    <t>LIM-CAL-005</t>
  </si>
  <si>
    <t>LIMPEZA (DESOBSTRUÇÃO) DE CALHAS</t>
  </si>
  <si>
    <t>4.2</t>
  </si>
  <si>
    <t>4.4</t>
  </si>
  <si>
    <t>3.2</t>
  </si>
  <si>
    <t>3.3</t>
  </si>
  <si>
    <t>3.4</t>
  </si>
  <si>
    <t>5.3</t>
  </si>
  <si>
    <t>6.2</t>
  </si>
  <si>
    <t>4.5</t>
  </si>
  <si>
    <t>88486</t>
  </si>
  <si>
    <t>APLICAÇÃO MANUAL DE PINTURA COM TINTA LÁTEX PVA EM TETO, DUAS DEMÃOS. AF_06/2014</t>
  </si>
  <si>
    <t>4.6</t>
  </si>
  <si>
    <t>PIN-LIX-006</t>
  </si>
  <si>
    <t>LIXAMENTO MANUAL EM TETO PARA REMOÇÃO DE TINTA</t>
  </si>
  <si>
    <t>97616</t>
  </si>
  <si>
    <t>LÂMPADA TUBULAR FLUORESCENTE T8 DE 32/36 W, BASE G13 - FORNECIMENTO E INSTALAÇÃO. AF_11/2017_P</t>
  </si>
  <si>
    <t>DEMOLIÇÃO E REMOÇÃO</t>
  </si>
  <si>
    <t>97622</t>
  </si>
  <si>
    <t>DEMOLIÇÃO DE ALVENARIA DE BLOCO FURADO, DE FORMA MANUAL, SEM REAPROVEITAMENTO. AF_12/2017</t>
  </si>
  <si>
    <t>M3</t>
  </si>
  <si>
    <t>38,96</t>
  </si>
  <si>
    <t>72897</t>
  </si>
  <si>
    <t>CARGA MANUAL DE ENTULHO EM CAMINHÃO BASCULANTE 6 M3</t>
  </si>
  <si>
    <t>93594</t>
  </si>
  <si>
    <t>TRANSPORTE COM CAMINHÃO BASCULANTE DE 10 M3, EM VIA URBANA EM LEITO NATURAL (UNIDADE: TXKM). AF_04/2016</t>
  </si>
  <si>
    <t>TXKM</t>
  </si>
  <si>
    <t>DEM-ALA-005</t>
  </si>
  <si>
    <t>REMOÇÃO DE ALAMBRADO</t>
  </si>
  <si>
    <t>9,79</t>
  </si>
  <si>
    <t>1,65</t>
  </si>
  <si>
    <t>78,70</t>
  </si>
  <si>
    <t>ALVENARIA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</si>
  <si>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</si>
  <si>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</si>
  <si>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57,19</t>
  </si>
  <si>
    <t>73843/001</t>
  </si>
  <si>
    <t>MURO DE ARRIMO DE CONCRETO CICLOPICO COM 30% DE PEDRA DE MAO</t>
  </si>
  <si>
    <t>143,26</t>
  </si>
  <si>
    <t>96527</t>
  </si>
  <si>
    <t>ESCAVAÇÃO MANUAL DE VALA PARA VIGA BALDRAME, COM PREVISÃO DE FÔRMA. AF_06/2017</t>
  </si>
  <si>
    <t>96536</t>
  </si>
  <si>
    <t>FABRICAÇÃO, MONTAGEM E DESMONTAGEM DE FÔRMA PARA VIGA BALDRAME, EM MADEIRA SERRADA, E=25 MM, 4 UTILIZAÇÕES. AF_06/2017</t>
  </si>
  <si>
    <t>96546</t>
  </si>
  <si>
    <t>ARMAÇÃO DE BLOCO, VIGA BALDRAME OU SAPATA UTILIZANDO AÇO CA-50 DE 10 MM - MONTAGEM. AF_06/2017</t>
  </si>
  <si>
    <t>KG</t>
  </si>
  <si>
    <t>95445</t>
  </si>
  <si>
    <t>CORTE E DOBRA DE AÇO CA-60, DIÂMETRO DE 5,0 MM, UTILIZADO EM ESTRIBO CONTÍNUO HELICOIDAL. AF_10/2016</t>
  </si>
  <si>
    <t>96557</t>
  </si>
  <si>
    <t>CONCRETAGEM DE BLOCOS DE COROAMENTO E VIGAS BALDRAMES, FCK 30 MPA, COM USO DE BOMBA LANÇAMENTO, ADENSAMENTO E ACABAMENTO. AF_06/2017</t>
  </si>
  <si>
    <t>4.7</t>
  </si>
  <si>
    <t>2,56</t>
  </si>
  <si>
    <t>25,60</t>
  </si>
  <si>
    <t>79,87</t>
  </si>
  <si>
    <t>55,26</t>
  </si>
  <si>
    <t>PORTAO DE ABRIR EM GRADIL DE METALON REDONDO DE 3/4" VERTICAL, COM REQUADRO, ACABAMENTO NATURAL - COMPLETO</t>
  </si>
  <si>
    <t>94572</t>
  </si>
  <si>
    <t>JANELA DE ALUMÍNIO DE CORRER, 3 FOLHAS, FIXAÇÃO COM PARAFUSO SOBRE CONTRAMARCO (EXCLUSIVE CONTRAMARCO), COM VIDROS, PADRONIZADA. AF_07/2016</t>
  </si>
  <si>
    <t>PORTÃO EM GRADIL DE METALON,FORNECIMENTO E INSTALAÇÃO</t>
  </si>
  <si>
    <t>-</t>
  </si>
  <si>
    <t>FORNECIMENTO E ASSENTAMENTO DE PORTA EM ALUMÍNIO,TIPO VENEZIANA,DE ABRIR,ACABAMENTO ANODIZADO NATURAL, INCLUSIVE FECHADURA E MARCO</t>
  </si>
  <si>
    <t>6.3</t>
  </si>
  <si>
    <t>7.3</t>
  </si>
  <si>
    <t>9</t>
  </si>
  <si>
    <t>COBERTURA</t>
  </si>
  <si>
    <t>10</t>
  </si>
  <si>
    <t>REVESTIMENTO</t>
  </si>
  <si>
    <t>PISO</t>
  </si>
  <si>
    <t>11</t>
  </si>
  <si>
    <t>12</t>
  </si>
  <si>
    <t>3.5</t>
  </si>
  <si>
    <t>DEM-PIS-055</t>
  </si>
  <si>
    <t>DEMOLIÇÃO DE PASSEIO OU LAJE DE CONCRETO COM EQUIPAMENTO, INCLUSIVE AFASTAMENTO</t>
  </si>
  <si>
    <t>13,00</t>
  </si>
  <si>
    <t>CHAPISCO APLICADO EM ALVENARIA (SEM PRESENÇA DE VÃOS) E ESTRUTURAS DE CONCRETO DE FACHADA, COM COLHER DE PEDREIRO.  ARGAMASSA TRAÇO 1:3 COM PREPARO EM BETONEIRA 400L. AF_06/2014</t>
  </si>
  <si>
    <t>87529</t>
  </si>
  <si>
    <t>MASSA ÚNICA, PARA RECEBIMENTO DE PINTURA, EM ARGAMASSA TRAÇO 1:2:8, PREPARO MECÂNICO COM BETONEIRA 400L, APLICADA MANUALMENTE EM FACES INTER</t>
  </si>
  <si>
    <t>REVESTIMENTO COM CERÂMICA APLICADO EM PAREDE, ACABAMENTO ESMALTADO, AMBIENTE INTERNO/EXTERNO, PADRÃO EXTRA, DIMENSÃO DA PEÇA ATÉ 2025 CM2, PEI III, ASSENTAMENTO COM ARGAMASSA INDUSTRIALIZADA, INCLUSIVE REJUNTAMENTO</t>
  </si>
  <si>
    <t>5.1</t>
  </si>
  <si>
    <t>IMP-CAM-005</t>
  </si>
  <si>
    <t>CAMADA DE REGULARIZAÇÃO ARGAMASSA TRAÇO 1:3, ESPESSURA MÉDIA 3,0 CM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</si>
  <si>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</si>
  <si>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</si>
  <si>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>31,20</t>
  </si>
  <si>
    <t>94999</t>
  </si>
  <si>
    <t>EXECUÇÃO DE PASSEIO (CALÇADA) OU PISO DE CONCRETO COM CONCRETO MOLDADO IN LOCO, USINADO, ACABAMENTO CONVENCIONAL, ESPESSURA 12 CM, ARMADO. AF_07/2016</t>
  </si>
  <si>
    <t>PINTURA ESMALTE EM TETO, BRANCO FOSCO, DUAS DEMÃOS</t>
  </si>
  <si>
    <t>PINTOR COM ENCARGOS COMPLEMENTARES</t>
  </si>
  <si>
    <t>TINTA ESMALTE SINTETICO PREMIUM FOSCO</t>
  </si>
  <si>
    <t>L</t>
  </si>
  <si>
    <t>74065/001</t>
  </si>
  <si>
    <t xml:space="preserve">PINTURA ESMALTE FOSCO PARA MADEIRA, DUAS DEMAOS, SOBRE FUNDO NIVELADOR </t>
  </si>
  <si>
    <t>7.4</t>
  </si>
  <si>
    <t>7.5</t>
  </si>
  <si>
    <t>8.4</t>
  </si>
  <si>
    <t>8.5</t>
  </si>
  <si>
    <t>8.6</t>
  </si>
  <si>
    <t>8.7</t>
  </si>
  <si>
    <t>9.1</t>
  </si>
  <si>
    <t>9.2</t>
  </si>
  <si>
    <t>20262</t>
  </si>
  <si>
    <t>SIFÃO PLÁSTICO EXTENSÍVEL UNIVERSAL, TIPO COPO</t>
  </si>
  <si>
    <t>11.1</t>
  </si>
  <si>
    <t>11.2</t>
  </si>
  <si>
    <t>COB-TEL-045</t>
  </si>
  <si>
    <t>COBERTURA EM TELHA METÁLICA GALVANIZADA TRAPEZOIDAL, TIPO SIMPLES, ESP. 0,50MM, ACABAMENTO NATURAL, INCLUSIVE ACESSÓRIOS PARA FIXAÇÃO, FORNECIMENTO E INSTALAÇÃO</t>
  </si>
  <si>
    <t>EST-MET-035</t>
  </si>
  <si>
    <t>FORNECIMENTO, FABRICAÇÃO, TRANSPORTE E MONTAGEM DE ESTRUTURA METÁLICA PARA TELHADO SOBRE LAJE PARA TELHAS METÁLICAS, INCLUSIVE PINTURA PRIMER</t>
  </si>
  <si>
    <t>83671</t>
  </si>
  <si>
    <t>TUBO PVC DN 100 MM PARA DRENAGEM - FORNECIMENTO E INSTALACAO</t>
  </si>
  <si>
    <t>DIV-PED-015</t>
  </si>
  <si>
    <t>DIVISÓRIA EM GRANITO CINZA ANDORINHA E=3CM,INCLUSIVE FERRAGENS EM LATÃO CROMADO</t>
  </si>
  <si>
    <t>OBRA: REFORMA UBS BONANZA</t>
  </si>
  <si>
    <t>19,20</t>
  </si>
  <si>
    <t>REASSENTAMENTO DE ESQUADRIA MADEIRA</t>
  </si>
  <si>
    <t>88261</t>
  </si>
  <si>
    <t>CARPINTEIRO DE ESQUADRIA COM ENCARGOS COMPLEMENTARES</t>
  </si>
  <si>
    <t>7.2</t>
  </si>
  <si>
    <t>73953/008</t>
  </si>
  <si>
    <t>LUMINÁRIAS TIPO CALHA, DE SOBREPOR, COM REATORES DE PARTIDA RÁPIDA E LÂMPADAS FLUORESCENTES 2X2X36W, COMPLETAS, FORNECIMENTO E INSTALAÇÃO</t>
  </si>
  <si>
    <t>7.6</t>
  </si>
  <si>
    <t>SER-POR-055</t>
  </si>
  <si>
    <t>PORTÃO DE GRADE COLOCADO COM CADEADO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</si>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</sst>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  <numFmt numFmtId="174" formatCode="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3" applyNumberFormat="0" applyAlignment="0" applyProtection="0"/>
    <xf numFmtId="0" fontId="21" fillId="13" borderId="14" applyNumberFormat="0" applyAlignment="0" applyProtection="0"/>
    <xf numFmtId="0" fontId="22" fillId="0" borderId="15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6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7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8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34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6" xfId="1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" fontId="10" fillId="0" borderId="8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/>
    </xf>
    <xf numFmtId="43" fontId="16" fillId="0" borderId="11" xfId="1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43" fontId="7" fillId="0" borderId="11" xfId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8" xfId="0" applyBorder="1"/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8" xfId="0" applyNumberFormat="1" applyBorder="1"/>
    <xf numFmtId="4" fontId="0" fillId="0" borderId="8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28" xfId="0" applyBorder="1"/>
    <xf numFmtId="10" fontId="0" fillId="0" borderId="8" xfId="0" applyNumberFormat="1" applyBorder="1"/>
    <xf numFmtId="0" fontId="0" fillId="0" borderId="26" xfId="0" applyBorder="1"/>
    <xf numFmtId="0" fontId="1" fillId="0" borderId="27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11" xfId="0" applyNumberFormat="1" applyBorder="1"/>
    <xf numFmtId="0" fontId="4" fillId="0" borderId="0" xfId="0" applyFont="1" applyBorder="1" applyAlignment="1">
      <alignment vertical="center"/>
    </xf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9" borderId="29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0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 wrapText="1"/>
    </xf>
    <xf numFmtId="0" fontId="38" fillId="21" borderId="27" xfId="80" applyFont="1" applyFill="1" applyBorder="1" applyAlignment="1">
      <alignment horizontal="center" vertical="center" wrapText="1"/>
    </xf>
    <xf numFmtId="2" fontId="38" fillId="21" borderId="27" xfId="80" applyNumberFormat="1" applyFont="1" applyFill="1" applyBorder="1" applyAlignment="1">
      <alignment horizontal="center" vertical="center" wrapText="1"/>
    </xf>
    <xf numFmtId="4" fontId="38" fillId="21" borderId="27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2" borderId="27" xfId="80" applyFont="1" applyFill="1" applyBorder="1" applyAlignment="1">
      <alignment horizontal="center" vertical="center" wrapText="1"/>
    </xf>
    <xf numFmtId="0" fontId="39" fillId="22" borderId="27" xfId="80" applyFont="1" applyFill="1" applyBorder="1" applyAlignment="1">
      <alignment horizontal="left" vertical="center" wrapText="1"/>
    </xf>
    <xf numFmtId="4" fontId="39" fillId="22" borderId="27" xfId="80" applyNumberFormat="1" applyFont="1" applyFill="1" applyBorder="1" applyAlignment="1">
      <alignment horizontal="center" vertical="center" wrapText="1"/>
    </xf>
    <xf numFmtId="0" fontId="40" fillId="22" borderId="27" xfId="80" applyFont="1" applyFill="1" applyBorder="1" applyAlignment="1">
      <alignment horizontal="center" vertical="center" wrapText="1"/>
    </xf>
    <xf numFmtId="0" fontId="40" fillId="22" borderId="27" xfId="80" applyFont="1" applyFill="1" applyBorder="1" applyAlignment="1">
      <alignment horizontal="left" vertical="center" wrapText="1"/>
    </xf>
    <xf numFmtId="4" fontId="40" fillId="22" borderId="27" xfId="80" applyNumberFormat="1" applyFont="1" applyFill="1" applyBorder="1" applyAlignment="1">
      <alignment horizontal="center" vertical="center" wrapText="1"/>
    </xf>
    <xf numFmtId="173" fontId="39" fillId="22" borderId="27" xfId="8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4" fontId="10" fillId="0" borderId="6" xfId="0" applyNumberFormat="1" applyFont="1" applyFill="1" applyBorder="1" applyAlignment="1">
      <alignment vertical="center" wrapText="1"/>
    </xf>
    <xf numFmtId="4" fontId="10" fillId="0" borderId="6" xfId="1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vertical="center" wrapText="1"/>
    </xf>
    <xf numFmtId="4" fontId="10" fillId="0" borderId="7" xfId="0" applyNumberFormat="1" applyFont="1" applyFill="1" applyBorder="1" applyAlignment="1">
      <alignment vertical="center" wrapText="1"/>
    </xf>
    <xf numFmtId="0" fontId="40" fillId="23" borderId="27" xfId="80" applyFont="1" applyFill="1" applyBorder="1" applyAlignment="1">
      <alignment horizontal="center" vertical="center" wrapText="1"/>
    </xf>
    <xf numFmtId="0" fontId="39" fillId="23" borderId="27" xfId="80" applyFont="1" applyFill="1" applyBorder="1" applyAlignment="1">
      <alignment horizontal="left" vertical="center" wrapText="1"/>
    </xf>
    <xf numFmtId="4" fontId="39" fillId="23" borderId="27" xfId="80" applyNumberFormat="1" applyFont="1" applyFill="1" applyBorder="1" applyAlignment="1">
      <alignment horizontal="center" vertical="center" wrapText="1"/>
    </xf>
    <xf numFmtId="0" fontId="39" fillId="23" borderId="27" xfId="80" applyFont="1" applyFill="1" applyBorder="1" applyAlignment="1">
      <alignment horizontal="center" vertical="center" wrapText="1"/>
    </xf>
    <xf numFmtId="173" fontId="39" fillId="23" borderId="27" xfId="80" applyNumberFormat="1" applyFont="1" applyFill="1" applyBorder="1" applyAlignment="1">
      <alignment horizontal="center" vertical="center" wrapText="1"/>
    </xf>
    <xf numFmtId="4" fontId="40" fillId="23" borderId="27" xfId="80" applyNumberFormat="1" applyFont="1" applyFill="1" applyBorder="1" applyAlignment="1">
      <alignment horizontal="center" vertical="center" wrapText="1"/>
    </xf>
    <xf numFmtId="4" fontId="0" fillId="0" borderId="28" xfId="0" applyNumberFormat="1" applyBorder="1"/>
    <xf numFmtId="4" fontId="0" fillId="0" borderId="26" xfId="0" applyNumberFormat="1" applyBorder="1"/>
    <xf numFmtId="0" fontId="1" fillId="0" borderId="28" xfId="0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4" fontId="10" fillId="0" borderId="8" xfId="0" applyNumberFormat="1" applyFont="1" applyFill="1" applyBorder="1" applyAlignment="1">
      <alignment vertical="center" wrapText="1"/>
    </xf>
    <xf numFmtId="49" fontId="9" fillId="20" borderId="27" xfId="0" applyNumberFormat="1" applyFont="1" applyFill="1" applyBorder="1" applyAlignment="1">
      <alignment horizontal="center" vertical="center"/>
    </xf>
    <xf numFmtId="49" fontId="9" fillId="20" borderId="27" xfId="0" applyNumberFormat="1" applyFont="1" applyFill="1" applyBorder="1" applyAlignment="1">
      <alignment horizontal="left" vertical="center" wrapText="1"/>
    </xf>
    <xf numFmtId="0" fontId="9" fillId="20" borderId="27" xfId="0" applyFont="1" applyFill="1" applyBorder="1" applyAlignment="1">
      <alignment horizontal="center" vertical="center" wrapText="1"/>
    </xf>
    <xf numFmtId="4" fontId="9" fillId="20" borderId="27" xfId="0" applyNumberFormat="1" applyFont="1" applyFill="1" applyBorder="1" applyAlignment="1">
      <alignment horizontal="center" vertical="center" wrapText="1"/>
    </xf>
    <xf numFmtId="4" fontId="9" fillId="20" borderId="27" xfId="0" applyNumberFormat="1" applyFont="1" applyFill="1" applyBorder="1" applyAlignment="1">
      <alignment horizontal="right" vertical="center" wrapText="1"/>
    </xf>
    <xf numFmtId="4" fontId="9" fillId="20" borderId="27" xfId="1" applyNumberFormat="1" applyFont="1" applyFill="1" applyBorder="1" applyAlignment="1">
      <alignment horizontal="center" vertical="center" wrapText="1"/>
    </xf>
    <xf numFmtId="4" fontId="9" fillId="20" borderId="29" xfId="1" applyNumberFormat="1" applyFont="1" applyFill="1" applyBorder="1" applyAlignment="1">
      <alignment horizontal="right" vertical="center" wrapText="1"/>
    </xf>
    <xf numFmtId="4" fontId="9" fillId="20" borderId="27" xfId="1" applyNumberFormat="1" applyFont="1" applyFill="1" applyBorder="1" applyAlignment="1">
      <alignment horizontal="right" vertical="center" wrapText="1"/>
    </xf>
    <xf numFmtId="4" fontId="39" fillId="22" borderId="27" xfId="80" applyNumberFormat="1" applyFont="1" applyFill="1" applyBorder="1" applyAlignment="1">
      <alignment horizontal="right" vertical="center" wrapText="1"/>
    </xf>
    <xf numFmtId="173" fontId="39" fillId="22" borderId="27" xfId="80" applyNumberFormat="1" applyFont="1" applyFill="1" applyBorder="1" applyAlignment="1">
      <alignment horizontal="right" vertical="center" wrapText="1"/>
    </xf>
    <xf numFmtId="4" fontId="9" fillId="20" borderId="27" xfId="0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horizontal="right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43" fontId="9" fillId="0" borderId="27" xfId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/>
    </xf>
    <xf numFmtId="43" fontId="9" fillId="2" borderId="28" xfId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>
      <alignment horizontal="right" vertical="center"/>
    </xf>
    <xf numFmtId="0" fontId="13" fillId="0" borderId="23" xfId="0" applyFont="1" applyBorder="1" applyAlignment="1">
      <alignment horizontal="right" vertical="center"/>
    </xf>
    <xf numFmtId="0" fontId="13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/>
    </xf>
    <xf numFmtId="43" fontId="14" fillId="0" borderId="25" xfId="0" applyNumberFormat="1" applyFont="1" applyBorder="1" applyAlignment="1">
      <alignment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4" fontId="10" fillId="0" borderId="7" xfId="1" applyNumberFormat="1" applyFont="1" applyFill="1" applyBorder="1" applyAlignment="1">
      <alignment vertical="center" wrapText="1"/>
    </xf>
    <xf numFmtId="49" fontId="41" fillId="0" borderId="6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49" fontId="0" fillId="0" borderId="24" xfId="0" applyNumberFormat="1" applyFont="1" applyFill="1" applyBorder="1" applyAlignment="1">
      <alignment horizontal="left" vertical="center"/>
    </xf>
    <xf numFmtId="49" fontId="10" fillId="0" borderId="8" xfId="0" applyNumberFormat="1" applyFont="1" applyFill="1" applyBorder="1" applyAlignment="1">
      <alignment horizontal="center" vertical="center"/>
    </xf>
    <xf numFmtId="4" fontId="10" fillId="24" borderId="6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24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right" vertical="center"/>
    </xf>
    <xf numFmtId="174" fontId="39" fillId="22" borderId="27" xfId="8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left" vertical="center"/>
    </xf>
    <xf numFmtId="2" fontId="10" fillId="0" borderId="7" xfId="0" applyNumberFormat="1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left" vertical="center" wrapText="1"/>
    </xf>
    <xf numFmtId="4" fontId="0" fillId="0" borderId="27" xfId="0" applyNumberFormat="1" applyBorder="1"/>
    <xf numFmtId="49" fontId="0" fillId="0" borderId="28" xfId="0" applyNumberFormat="1" applyFont="1" applyFill="1" applyBorder="1" applyAlignment="1">
      <alignment horizontal="center" vertical="center"/>
    </xf>
    <xf numFmtId="49" fontId="41" fillId="0" borderId="7" xfId="0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19" borderId="27" xfId="0" applyNumberFormat="1" applyFont="1" applyFill="1" applyBorder="1" applyAlignment="1">
      <alignment horizontal="center" vertical="center"/>
    </xf>
    <xf numFmtId="0" fontId="1" fillId="19" borderId="27" xfId="0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right" vertical="center"/>
    </xf>
    <xf numFmtId="43" fontId="6" fillId="0" borderId="12" xfId="1" applyFont="1" applyFill="1" applyBorder="1" applyAlignment="1">
      <alignment horizontal="right" vertical="center"/>
    </xf>
    <xf numFmtId="0" fontId="0" fillId="19" borderId="30" xfId="0" applyFill="1" applyBorder="1" applyAlignment="1">
      <alignment horizontal="center"/>
    </xf>
    <xf numFmtId="0" fontId="0" fillId="19" borderId="9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40" fillId="24" borderId="27" xfId="80" applyFont="1" applyFill="1" applyBorder="1" applyAlignment="1">
      <alignment horizontal="center" vertical="center" wrapText="1"/>
    </xf>
    <xf numFmtId="0" fontId="40" fillId="24" borderId="27" xfId="80" applyFont="1" applyFill="1" applyBorder="1" applyAlignment="1">
      <alignment horizontal="left" vertical="center" wrapText="1"/>
    </xf>
    <xf numFmtId="4" fontId="39" fillId="24" borderId="27" xfId="80" applyNumberFormat="1" applyFont="1" applyFill="1" applyBorder="1" applyAlignment="1">
      <alignment horizontal="right" vertical="center" wrapText="1"/>
    </xf>
    <xf numFmtId="0" fontId="39" fillId="24" borderId="27" xfId="80" applyFont="1" applyFill="1" applyBorder="1" applyAlignment="1">
      <alignment horizontal="center" vertical="center" wrapText="1"/>
    </xf>
    <xf numFmtId="0" fontId="39" fillId="24" borderId="27" xfId="80" applyFont="1" applyFill="1" applyBorder="1" applyAlignment="1">
      <alignment horizontal="left" vertical="center" wrapText="1"/>
    </xf>
    <xf numFmtId="173" fontId="39" fillId="24" borderId="27" xfId="80" applyNumberFormat="1" applyFont="1" applyFill="1" applyBorder="1" applyAlignment="1">
      <alignment horizontal="right" vertical="center" wrapText="1"/>
    </xf>
    <xf numFmtId="4" fontId="39" fillId="24" borderId="27" xfId="80" applyNumberFormat="1" applyFont="1" applyFill="1" applyBorder="1" applyAlignment="1">
      <alignment horizontal="center" vertical="center" wrapText="1"/>
    </xf>
    <xf numFmtId="4" fontId="40" fillId="24" borderId="27" xfId="80" applyNumberFormat="1" applyFont="1" applyFill="1" applyBorder="1" applyAlignment="1">
      <alignment horizontal="center" vertical="center" wrapText="1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29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CRONOGRAMA!$D$35:$I$35</c:f>
              <c:numCache>
                <c:formatCode>#,##0.00</c:formatCode>
                <c:ptCount val="6"/>
                <c:pt idx="0">
                  <c:v>35654.314627219996</c:v>
                </c:pt>
                <c:pt idx="1">
                  <c:v>30441.379077219994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424192"/>
        <c:axId val="132779392"/>
      </c:barChart>
      <c:catAx>
        <c:axId val="148424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2779392"/>
        <c:crosses val="autoZero"/>
        <c:auto val="1"/>
        <c:lblAlgn val="ctr"/>
        <c:lblOffset val="100"/>
        <c:noMultiLvlLbl val="0"/>
      </c:catAx>
      <c:valAx>
        <c:axId val="13277939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48424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36" footer="0.3149606200000023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53</xdr:row>
      <xdr:rowOff>142875</xdr:rowOff>
    </xdr:from>
    <xdr:to>
      <xdr:col>7</xdr:col>
      <xdr:colOff>238125</xdr:colOff>
      <xdr:row>68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showGridLines="0" showZeros="0" view="pageBreakPreview" topLeftCell="A61" zoomScale="85" zoomScaleNormal="85" zoomScaleSheetLayoutView="85" workbookViewId="0">
      <selection activeCell="C4" sqref="C4"/>
    </sheetView>
  </sheetViews>
  <sheetFormatPr defaultRowHeight="15" x14ac:dyDescent="0.25"/>
  <cols>
    <col min="1" max="1" width="9.85546875" style="40" customWidth="1"/>
    <col min="2" max="2" width="18.5703125" style="40" customWidth="1"/>
    <col min="3" max="3" width="57.42578125" style="70" customWidth="1"/>
    <col min="4" max="4" width="8.7109375" style="3" customWidth="1"/>
    <col min="5" max="5" width="10.7109375" style="71" customWidth="1"/>
    <col min="6" max="6" width="17.7109375" style="71" customWidth="1"/>
    <col min="7" max="7" width="14.42578125" style="40" customWidth="1"/>
    <col min="8" max="8" width="17.5703125" style="4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5" t="s">
        <v>3</v>
      </c>
      <c r="B1" s="206"/>
      <c r="C1" s="206"/>
      <c r="D1" s="206"/>
      <c r="E1" s="206"/>
      <c r="F1" s="206"/>
      <c r="G1" s="206"/>
      <c r="H1" s="206"/>
      <c r="I1" s="207"/>
    </row>
    <row r="2" spans="1:9" ht="15.75" x14ac:dyDescent="0.25">
      <c r="A2" s="208" t="s">
        <v>32</v>
      </c>
      <c r="B2" s="209"/>
      <c r="C2" s="209"/>
      <c r="D2" s="209"/>
      <c r="E2" s="209"/>
      <c r="F2" s="209"/>
      <c r="G2" s="209"/>
      <c r="H2" s="209"/>
      <c r="I2" s="210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3"/>
    </row>
    <row r="4" spans="1:9" s="16" customFormat="1" ht="15.75" x14ac:dyDescent="0.25">
      <c r="A4" s="9" t="s">
        <v>212</v>
      </c>
      <c r="B4" s="10"/>
      <c r="C4" s="11"/>
      <c r="D4" s="12"/>
      <c r="E4" s="13"/>
      <c r="F4" s="13"/>
      <c r="G4" s="14"/>
      <c r="H4" s="4"/>
      <c r="I4" s="74"/>
    </row>
    <row r="5" spans="1:9" s="16" customFormat="1" ht="15.75" x14ac:dyDescent="0.25">
      <c r="A5" s="9" t="s">
        <v>33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5</v>
      </c>
      <c r="B6" s="19"/>
      <c r="C6" s="20"/>
      <c r="D6" s="211" t="s">
        <v>223</v>
      </c>
      <c r="E6" s="211"/>
      <c r="F6" s="211"/>
      <c r="G6" s="211"/>
      <c r="H6" s="211"/>
      <c r="I6" s="212"/>
    </row>
    <row r="7" spans="1:9" s="16" customFormat="1" ht="14.25" x14ac:dyDescent="0.25">
      <c r="A7" s="21"/>
      <c r="B7" s="22"/>
      <c r="C7" s="23"/>
      <c r="D7" s="24"/>
      <c r="E7" s="25"/>
      <c r="F7" s="26" t="s">
        <v>4</v>
      </c>
      <c r="G7" s="27">
        <f>1.2247-1</f>
        <v>0.2246999999999999</v>
      </c>
      <c r="H7" s="26"/>
      <c r="I7" s="28"/>
    </row>
    <row r="8" spans="1:9" s="16" customFormat="1" ht="14.25" x14ac:dyDescent="0.25">
      <c r="A8" s="75"/>
      <c r="B8" s="76"/>
      <c r="C8" s="77"/>
      <c r="D8" s="78"/>
      <c r="E8" s="79" t="s">
        <v>18</v>
      </c>
      <c r="F8" s="79"/>
      <c r="G8" s="80"/>
      <c r="H8" s="81"/>
      <c r="I8" s="82"/>
    </row>
    <row r="9" spans="1:9" s="16" customFormat="1" ht="33" customHeight="1" x14ac:dyDescent="0.25">
      <c r="A9" s="165" t="s">
        <v>0</v>
      </c>
      <c r="B9" s="165" t="s">
        <v>6</v>
      </c>
      <c r="C9" s="166" t="s">
        <v>1</v>
      </c>
      <c r="D9" s="167" t="s">
        <v>7</v>
      </c>
      <c r="E9" s="168" t="s">
        <v>2</v>
      </c>
      <c r="F9" s="169" t="s">
        <v>8</v>
      </c>
      <c r="G9" s="169" t="s">
        <v>9</v>
      </c>
      <c r="H9" s="169" t="s">
        <v>86</v>
      </c>
      <c r="I9" s="169" t="s">
        <v>10</v>
      </c>
    </row>
    <row r="10" spans="1:9" s="29" customFormat="1" x14ac:dyDescent="0.25">
      <c r="A10" s="170"/>
      <c r="B10" s="170"/>
      <c r="C10" s="171" t="s">
        <v>19</v>
      </c>
      <c r="D10" s="172"/>
      <c r="E10" s="173"/>
      <c r="F10" s="174"/>
      <c r="G10" s="174"/>
      <c r="H10" s="174"/>
      <c r="I10" s="175">
        <f>I11+I13+I15+I21+I29+I33+I37+I44+I52+I55+I57+I60</f>
        <v>66095.693704439997</v>
      </c>
    </row>
    <row r="11" spans="1:9" s="29" customFormat="1" x14ac:dyDescent="0.25">
      <c r="A11" s="153" t="s">
        <v>57</v>
      </c>
      <c r="B11" s="153"/>
      <c r="C11" s="154" t="s">
        <v>17</v>
      </c>
      <c r="D11" s="155"/>
      <c r="E11" s="156"/>
      <c r="F11" s="157"/>
      <c r="G11" s="158"/>
      <c r="H11" s="159"/>
      <c r="I11" s="160">
        <f>SUM(I12:I12)</f>
        <v>2287.2007319999998</v>
      </c>
    </row>
    <row r="12" spans="1:9" s="29" customFormat="1" x14ac:dyDescent="0.25">
      <c r="A12" s="30" t="s">
        <v>65</v>
      </c>
      <c r="B12" s="30" t="s">
        <v>11</v>
      </c>
      <c r="C12" s="31" t="s">
        <v>87</v>
      </c>
      <c r="D12" s="32" t="s">
        <v>12</v>
      </c>
      <c r="E12" s="13">
        <v>6</v>
      </c>
      <c r="F12" s="136">
        <v>311.26</v>
      </c>
      <c r="G12" s="137">
        <f>(F12*$G$7)+F12</f>
        <v>381.20012199999996</v>
      </c>
      <c r="H12" s="137">
        <f>E12*F12</f>
        <v>1867.56</v>
      </c>
      <c r="I12" s="39">
        <f>E12*G12</f>
        <v>2287.2007319999998</v>
      </c>
    </row>
    <row r="13" spans="1:9" s="29" customFormat="1" x14ac:dyDescent="0.25">
      <c r="A13" s="153" t="s">
        <v>58</v>
      </c>
      <c r="B13" s="153"/>
      <c r="C13" s="154" t="s">
        <v>88</v>
      </c>
      <c r="D13" s="155"/>
      <c r="E13" s="156"/>
      <c r="F13" s="163"/>
      <c r="G13" s="163"/>
      <c r="H13" s="138"/>
      <c r="I13" s="157">
        <f>SUM(I14)</f>
        <v>3304.7794679999997</v>
      </c>
    </row>
    <row r="14" spans="1:9" s="29" customFormat="1" x14ac:dyDescent="0.25">
      <c r="A14" s="30" t="s">
        <v>83</v>
      </c>
      <c r="B14" s="30"/>
      <c r="C14" s="31" t="s">
        <v>89</v>
      </c>
      <c r="D14" s="191" t="s">
        <v>13</v>
      </c>
      <c r="E14" s="189">
        <v>1</v>
      </c>
      <c r="F14" s="189">
        <v>2698.44</v>
      </c>
      <c r="G14" s="137">
        <f t="shared" ref="G14" si="0">(F14*$G$7)+F14</f>
        <v>3304.7794679999997</v>
      </c>
      <c r="H14" s="137">
        <f t="shared" ref="H14" si="1">E14*F14</f>
        <v>2698.44</v>
      </c>
      <c r="I14" s="39">
        <f t="shared" ref="I14" si="2">E14*G14</f>
        <v>3304.7794679999997</v>
      </c>
    </row>
    <row r="15" spans="1:9" s="29" customFormat="1" x14ac:dyDescent="0.25">
      <c r="A15" s="153" t="s">
        <v>59</v>
      </c>
      <c r="B15" s="153"/>
      <c r="C15" s="154" t="s">
        <v>117</v>
      </c>
      <c r="D15" s="155"/>
      <c r="E15" s="156"/>
      <c r="F15" s="163"/>
      <c r="G15" s="157"/>
      <c r="H15" s="164"/>
      <c r="I15" s="157">
        <f>SUM(I16:I20)</f>
        <v>1353.3173816499998</v>
      </c>
    </row>
    <row r="16" spans="1:9" s="29" customFormat="1" ht="25.5" x14ac:dyDescent="0.25">
      <c r="A16" s="30" t="s">
        <v>66</v>
      </c>
      <c r="B16" s="35" t="s">
        <v>118</v>
      </c>
      <c r="C16" s="36" t="s">
        <v>119</v>
      </c>
      <c r="D16" s="37" t="s">
        <v>120</v>
      </c>
      <c r="E16" s="30" t="s">
        <v>130</v>
      </c>
      <c r="F16" s="192" t="s">
        <v>121</v>
      </c>
      <c r="G16" s="137">
        <f>(F16*$G$7)+F16</f>
        <v>47.714312</v>
      </c>
      <c r="H16" s="137">
        <f>E16*F16</f>
        <v>64.283999999999992</v>
      </c>
      <c r="I16" s="39">
        <f>E16*G16</f>
        <v>78.728614799999988</v>
      </c>
    </row>
    <row r="17" spans="1:9" s="29" customFormat="1" x14ac:dyDescent="0.25">
      <c r="A17" s="30" t="s">
        <v>104</v>
      </c>
      <c r="B17" s="35" t="s">
        <v>127</v>
      </c>
      <c r="C17" s="36" t="s">
        <v>128</v>
      </c>
      <c r="D17" s="37" t="s">
        <v>12</v>
      </c>
      <c r="E17" s="30" t="s">
        <v>131</v>
      </c>
      <c r="F17" s="192" t="s">
        <v>129</v>
      </c>
      <c r="G17" s="137">
        <f>(F17*$G$7)+F17</f>
        <v>11.989812999999998</v>
      </c>
      <c r="H17" s="137">
        <f>E17*F17</f>
        <v>770.47299999999996</v>
      </c>
      <c r="I17" s="39">
        <f>E17*G17</f>
        <v>943.59828309999989</v>
      </c>
    </row>
    <row r="18" spans="1:9" s="29" customFormat="1" ht="25.5" x14ac:dyDescent="0.25">
      <c r="A18" s="30" t="s">
        <v>105</v>
      </c>
      <c r="B18" s="35" t="s">
        <v>122</v>
      </c>
      <c r="C18" s="36" t="s">
        <v>123</v>
      </c>
      <c r="D18" s="37" t="s">
        <v>120</v>
      </c>
      <c r="E18" s="30" t="s">
        <v>130</v>
      </c>
      <c r="F18" s="136">
        <v>19.05</v>
      </c>
      <c r="G18" s="137">
        <f>(F18*$G$7)+F18</f>
        <v>23.330534999999998</v>
      </c>
      <c r="H18" s="137">
        <f t="shared" ref="H18:H36" si="3">E18*F18</f>
        <v>31.432500000000001</v>
      </c>
      <c r="I18" s="39">
        <f t="shared" ref="I18:I36" si="4">E18*G18</f>
        <v>38.495382749999997</v>
      </c>
    </row>
    <row r="19" spans="1:9" s="29" customFormat="1" ht="28.5" customHeight="1" x14ac:dyDescent="0.25">
      <c r="A19" s="30" t="s">
        <v>106</v>
      </c>
      <c r="B19" s="35" t="s">
        <v>124</v>
      </c>
      <c r="C19" s="36" t="s">
        <v>125</v>
      </c>
      <c r="D19" s="35" t="s">
        <v>126</v>
      </c>
      <c r="E19" s="35">
        <v>74.25</v>
      </c>
      <c r="F19" s="33">
        <v>1</v>
      </c>
      <c r="G19" s="137">
        <f>(F19*$G$7)+F19</f>
        <v>1.2246999999999999</v>
      </c>
      <c r="H19" s="137">
        <f t="shared" si="3"/>
        <v>74.25</v>
      </c>
      <c r="I19" s="39">
        <f>E19*G19</f>
        <v>90.93397499999999</v>
      </c>
    </row>
    <row r="20" spans="1:9" s="29" customFormat="1" ht="28.5" customHeight="1" x14ac:dyDescent="0.25">
      <c r="A20" s="30" t="s">
        <v>170</v>
      </c>
      <c r="B20" s="188" t="s">
        <v>171</v>
      </c>
      <c r="C20" s="181" t="s">
        <v>172</v>
      </c>
      <c r="D20" s="188" t="s">
        <v>12</v>
      </c>
      <c r="E20" s="188" t="s">
        <v>173</v>
      </c>
      <c r="F20" s="41">
        <v>12.66</v>
      </c>
      <c r="G20" s="137">
        <f>(F20*$G$7)+F20</f>
        <v>15.504701999999998</v>
      </c>
      <c r="H20" s="137">
        <f t="shared" si="3"/>
        <v>164.58</v>
      </c>
      <c r="I20" s="39">
        <f>E20*G20</f>
        <v>201.56112599999997</v>
      </c>
    </row>
    <row r="21" spans="1:9" s="29" customFormat="1" x14ac:dyDescent="0.25">
      <c r="A21" s="153" t="s">
        <v>60</v>
      </c>
      <c r="B21" s="153"/>
      <c r="C21" s="154" t="s">
        <v>132</v>
      </c>
      <c r="D21" s="155"/>
      <c r="E21" s="156"/>
      <c r="F21" s="163"/>
      <c r="G21" s="157"/>
      <c r="H21" s="164"/>
      <c r="I21" s="157">
        <f>SUM(I22:I28)</f>
        <v>21822.117446369994</v>
      </c>
    </row>
    <row r="22" spans="1:9" s="29" customFormat="1" ht="63.75" x14ac:dyDescent="0.25">
      <c r="A22" s="30" t="s">
        <v>67</v>
      </c>
      <c r="B22" s="30" t="s">
        <v>133</v>
      </c>
      <c r="C22" s="31" t="s">
        <v>134</v>
      </c>
      <c r="D22" s="32" t="s">
        <v>12</v>
      </c>
      <c r="E22" s="30" t="s">
        <v>138</v>
      </c>
      <c r="F22" s="192" t="s">
        <v>135</v>
      </c>
      <c r="G22" s="137">
        <f>(F22*$G$7)+F22</f>
        <v>70.040592999999987</v>
      </c>
      <c r="H22" s="137">
        <f t="shared" si="3"/>
        <v>8193.0393999999997</v>
      </c>
      <c r="I22" s="39">
        <f t="shared" si="4"/>
        <v>10034.015353179997</v>
      </c>
    </row>
    <row r="23" spans="1:9" s="29" customFormat="1" ht="25.5" x14ac:dyDescent="0.25">
      <c r="A23" s="30" t="s">
        <v>102</v>
      </c>
      <c r="B23" s="30" t="s">
        <v>139</v>
      </c>
      <c r="C23" s="31" t="s">
        <v>140</v>
      </c>
      <c r="D23" s="37" t="s">
        <v>120</v>
      </c>
      <c r="E23" s="30" t="s">
        <v>151</v>
      </c>
      <c r="F23" s="189">
        <v>91.22</v>
      </c>
      <c r="G23" s="137">
        <f t="shared" ref="G23:G27" si="5">(F23*$G$7)+F23</f>
        <v>111.71713399999999</v>
      </c>
      <c r="H23" s="137">
        <f t="shared" si="3"/>
        <v>233.5232</v>
      </c>
      <c r="I23" s="39">
        <f t="shared" si="4"/>
        <v>285.99586303999996</v>
      </c>
    </row>
    <row r="24" spans="1:9" s="29" customFormat="1" ht="38.25" x14ac:dyDescent="0.25">
      <c r="A24" s="30" t="s">
        <v>99</v>
      </c>
      <c r="B24" s="30" t="s">
        <v>141</v>
      </c>
      <c r="C24" s="31" t="s">
        <v>142</v>
      </c>
      <c r="D24" s="37" t="s">
        <v>12</v>
      </c>
      <c r="E24" s="30" t="s">
        <v>152</v>
      </c>
      <c r="F24" s="189">
        <v>51.55</v>
      </c>
      <c r="G24" s="137">
        <f t="shared" si="5"/>
        <v>63.133284999999994</v>
      </c>
      <c r="H24" s="137">
        <f t="shared" si="3"/>
        <v>1319.68</v>
      </c>
      <c r="I24" s="39">
        <f t="shared" si="4"/>
        <v>1616.212096</v>
      </c>
    </row>
    <row r="25" spans="1:9" s="29" customFormat="1" ht="25.5" x14ac:dyDescent="0.25">
      <c r="A25" s="30" t="s">
        <v>103</v>
      </c>
      <c r="B25" s="30" t="s">
        <v>143</v>
      </c>
      <c r="C25" s="31" t="s">
        <v>144</v>
      </c>
      <c r="D25" s="37" t="s">
        <v>145</v>
      </c>
      <c r="E25" s="30" t="s">
        <v>153</v>
      </c>
      <c r="F25" s="189">
        <v>7.99</v>
      </c>
      <c r="G25" s="137">
        <f t="shared" si="5"/>
        <v>9.7853529999999989</v>
      </c>
      <c r="H25" s="137">
        <f t="shared" si="3"/>
        <v>638.1613000000001</v>
      </c>
      <c r="I25" s="39">
        <f t="shared" si="4"/>
        <v>781.55614410999999</v>
      </c>
    </row>
    <row r="26" spans="1:9" s="29" customFormat="1" ht="25.5" x14ac:dyDescent="0.25">
      <c r="A26" s="30" t="s">
        <v>109</v>
      </c>
      <c r="B26" s="30" t="s">
        <v>146</v>
      </c>
      <c r="C26" s="31" t="s">
        <v>147</v>
      </c>
      <c r="D26" s="37" t="s">
        <v>145</v>
      </c>
      <c r="E26" s="30" t="s">
        <v>154</v>
      </c>
      <c r="F26" s="189">
        <v>5.18</v>
      </c>
      <c r="G26" s="137">
        <f t="shared" si="5"/>
        <v>6.343945999999999</v>
      </c>
      <c r="H26" s="137">
        <f t="shared" si="3"/>
        <v>286.24679999999995</v>
      </c>
      <c r="I26" s="39">
        <f t="shared" si="4"/>
        <v>350.56645595999993</v>
      </c>
    </row>
    <row r="27" spans="1:9" s="29" customFormat="1" ht="38.25" x14ac:dyDescent="0.25">
      <c r="A27" s="30" t="s">
        <v>112</v>
      </c>
      <c r="B27" s="30" t="s">
        <v>148</v>
      </c>
      <c r="C27" s="31" t="s">
        <v>149</v>
      </c>
      <c r="D27" s="37" t="s">
        <v>120</v>
      </c>
      <c r="E27" s="30" t="s">
        <v>151</v>
      </c>
      <c r="F27" s="189">
        <v>379.24</v>
      </c>
      <c r="G27" s="137">
        <f t="shared" si="5"/>
        <v>464.45522799999998</v>
      </c>
      <c r="H27" s="137">
        <f t="shared" si="3"/>
        <v>970.85440000000006</v>
      </c>
      <c r="I27" s="39">
        <f t="shared" si="4"/>
        <v>1189.00538368</v>
      </c>
    </row>
    <row r="28" spans="1:9" s="29" customFormat="1" ht="25.5" x14ac:dyDescent="0.25">
      <c r="A28" s="30" t="s">
        <v>150</v>
      </c>
      <c r="B28" s="30" t="s">
        <v>136</v>
      </c>
      <c r="C28" s="31" t="s">
        <v>137</v>
      </c>
      <c r="D28" s="32" t="s">
        <v>120</v>
      </c>
      <c r="E28" s="30" t="s">
        <v>213</v>
      </c>
      <c r="F28" s="189">
        <v>321.70999999999998</v>
      </c>
      <c r="G28" s="137">
        <f>(F28*$G$7)+F28</f>
        <v>393.99823699999996</v>
      </c>
      <c r="H28" s="137">
        <f t="shared" si="3"/>
        <v>6176.8319999999994</v>
      </c>
      <c r="I28" s="39">
        <f t="shared" si="4"/>
        <v>7564.7661503999989</v>
      </c>
    </row>
    <row r="29" spans="1:9" s="29" customFormat="1" x14ac:dyDescent="0.25">
      <c r="A29" s="153" t="s">
        <v>61</v>
      </c>
      <c r="B29" s="153"/>
      <c r="C29" s="154" t="s">
        <v>166</v>
      </c>
      <c r="D29" s="155"/>
      <c r="E29" s="156"/>
      <c r="F29" s="163"/>
      <c r="G29" s="157"/>
      <c r="H29" s="164"/>
      <c r="I29" s="157">
        <f>SUM(I30:I32)</f>
        <v>1867.3202975500001</v>
      </c>
    </row>
    <row r="30" spans="1:9" s="29" customFormat="1" ht="51" x14ac:dyDescent="0.25">
      <c r="A30" s="30" t="s">
        <v>178</v>
      </c>
      <c r="B30" s="35">
        <v>87894</v>
      </c>
      <c r="C30" s="36" t="s">
        <v>174</v>
      </c>
      <c r="D30" s="37" t="s">
        <v>12</v>
      </c>
      <c r="E30" s="38">
        <v>10.55</v>
      </c>
      <c r="F30" s="38">
        <v>4.74</v>
      </c>
      <c r="G30" s="137">
        <f>(F30*$G$7)+F30</f>
        <v>5.805078</v>
      </c>
      <c r="H30" s="137">
        <f t="shared" si="3"/>
        <v>50.007000000000005</v>
      </c>
      <c r="I30" s="39">
        <f t="shared" si="4"/>
        <v>61.243572900000004</v>
      </c>
    </row>
    <row r="31" spans="1:9" s="29" customFormat="1" ht="51" x14ac:dyDescent="0.25">
      <c r="A31" s="30" t="s">
        <v>68</v>
      </c>
      <c r="B31" s="30" t="s">
        <v>175</v>
      </c>
      <c r="C31" s="31" t="s">
        <v>176</v>
      </c>
      <c r="D31" s="32" t="s">
        <v>12</v>
      </c>
      <c r="E31" s="136">
        <v>10.55</v>
      </c>
      <c r="F31" s="136">
        <v>26.07</v>
      </c>
      <c r="G31" s="137">
        <f t="shared" ref="G31:G36" si="6">(F31*$G$7)+F31</f>
        <v>31.927928999999999</v>
      </c>
      <c r="H31" s="137">
        <f t="shared" si="3"/>
        <v>275.0385</v>
      </c>
      <c r="I31" s="39">
        <f t="shared" si="4"/>
        <v>336.83965095000002</v>
      </c>
    </row>
    <row r="32" spans="1:9" s="29" customFormat="1" ht="63.75" x14ac:dyDescent="0.25">
      <c r="A32" s="30" t="s">
        <v>107</v>
      </c>
      <c r="B32" s="30" t="s">
        <v>159</v>
      </c>
      <c r="C32" s="31" t="s">
        <v>177</v>
      </c>
      <c r="D32" s="32" t="s">
        <v>12</v>
      </c>
      <c r="E32" s="136">
        <v>21.01</v>
      </c>
      <c r="F32" s="136">
        <v>57.1</v>
      </c>
      <c r="G32" s="137">
        <f t="shared" si="6"/>
        <v>69.930369999999996</v>
      </c>
      <c r="H32" s="137">
        <f t="shared" si="3"/>
        <v>1199.671</v>
      </c>
      <c r="I32" s="39">
        <f t="shared" si="4"/>
        <v>1469.2370737000001</v>
      </c>
    </row>
    <row r="33" spans="1:9" s="29" customFormat="1" x14ac:dyDescent="0.25">
      <c r="A33" s="153" t="s">
        <v>62</v>
      </c>
      <c r="B33" s="153"/>
      <c r="C33" s="154" t="s">
        <v>167</v>
      </c>
      <c r="D33" s="155"/>
      <c r="E33" s="156"/>
      <c r="F33" s="163"/>
      <c r="G33" s="157"/>
      <c r="H33" s="164"/>
      <c r="I33" s="157">
        <f>SUM(I34:I36)</f>
        <v>4435.1726692000002</v>
      </c>
    </row>
    <row r="34" spans="1:9" s="29" customFormat="1" ht="25.5" x14ac:dyDescent="0.25">
      <c r="A34" s="30" t="s">
        <v>69</v>
      </c>
      <c r="B34" s="35" t="s">
        <v>179</v>
      </c>
      <c r="C34" s="36" t="s">
        <v>180</v>
      </c>
      <c r="D34" s="37" t="s">
        <v>12</v>
      </c>
      <c r="E34" s="192" t="s">
        <v>183</v>
      </c>
      <c r="F34" s="38">
        <v>28.67</v>
      </c>
      <c r="G34" s="137">
        <f t="shared" si="6"/>
        <v>35.112149000000002</v>
      </c>
      <c r="H34" s="137">
        <f t="shared" si="3"/>
        <v>894.50400000000002</v>
      </c>
      <c r="I34" s="39">
        <f t="shared" si="4"/>
        <v>1095.4990488000001</v>
      </c>
    </row>
    <row r="35" spans="1:9" s="29" customFormat="1" ht="63.75" x14ac:dyDescent="0.25">
      <c r="A35" s="30" t="s">
        <v>108</v>
      </c>
      <c r="B35" s="35" t="s">
        <v>181</v>
      </c>
      <c r="C35" s="36" t="s">
        <v>182</v>
      </c>
      <c r="D35" s="37" t="s">
        <v>12</v>
      </c>
      <c r="E35" s="192" t="s">
        <v>183</v>
      </c>
      <c r="F35" s="38">
        <v>54.01</v>
      </c>
      <c r="G35" s="137">
        <f t="shared" si="6"/>
        <v>66.146046999999996</v>
      </c>
      <c r="H35" s="137">
        <f t="shared" si="3"/>
        <v>1685.1119999999999</v>
      </c>
      <c r="I35" s="39">
        <f t="shared" si="4"/>
        <v>2063.7566663999996</v>
      </c>
    </row>
    <row r="36" spans="1:9" s="29" customFormat="1" ht="51" x14ac:dyDescent="0.25">
      <c r="A36" s="30" t="s">
        <v>161</v>
      </c>
      <c r="B36" s="188" t="s">
        <v>184</v>
      </c>
      <c r="C36" s="181" t="s">
        <v>185</v>
      </c>
      <c r="D36" s="190" t="s">
        <v>12</v>
      </c>
      <c r="E36" s="192" t="s">
        <v>173</v>
      </c>
      <c r="F36" s="41">
        <v>80.14</v>
      </c>
      <c r="G36" s="137">
        <f t="shared" si="6"/>
        <v>98.147458</v>
      </c>
      <c r="H36" s="137">
        <f t="shared" si="3"/>
        <v>1041.82</v>
      </c>
      <c r="I36" s="39">
        <f t="shared" si="4"/>
        <v>1275.916954</v>
      </c>
    </row>
    <row r="37" spans="1:9" s="29" customFormat="1" x14ac:dyDescent="0.25">
      <c r="A37" s="153" t="s">
        <v>63</v>
      </c>
      <c r="B37" s="153"/>
      <c r="C37" s="154" t="s">
        <v>72</v>
      </c>
      <c r="D37" s="155"/>
      <c r="E37" s="156"/>
      <c r="F37" s="163"/>
      <c r="G37" s="157"/>
      <c r="H37" s="164"/>
      <c r="I37" s="157">
        <f>SUM(I38:I43)</f>
        <v>8622.7940330599977</v>
      </c>
    </row>
    <row r="38" spans="1:9" s="29" customFormat="1" ht="51" x14ac:dyDescent="0.25">
      <c r="A38" s="30" t="s">
        <v>70</v>
      </c>
      <c r="B38" s="35">
        <v>91307</v>
      </c>
      <c r="C38" s="36" t="s">
        <v>91</v>
      </c>
      <c r="D38" s="37" t="s">
        <v>13</v>
      </c>
      <c r="E38" s="33">
        <v>1</v>
      </c>
      <c r="F38" s="38">
        <v>49.68</v>
      </c>
      <c r="G38" s="34">
        <f t="shared" ref="G38:G43" si="7">(F38*$G$7)+F38</f>
        <v>60.843095999999996</v>
      </c>
      <c r="H38" s="34">
        <f t="shared" ref="H38" si="8">E38*F38</f>
        <v>49.68</v>
      </c>
      <c r="I38" s="39">
        <f t="shared" ref="I38" si="9">E38*G38</f>
        <v>60.843095999999996</v>
      </c>
    </row>
    <row r="39" spans="1:9" s="29" customFormat="1" x14ac:dyDescent="0.25">
      <c r="A39" s="30" t="s">
        <v>217</v>
      </c>
      <c r="B39" s="203" t="s">
        <v>54</v>
      </c>
      <c r="C39" s="36" t="s">
        <v>214</v>
      </c>
      <c r="D39" s="37" t="s">
        <v>13</v>
      </c>
      <c r="E39" s="33">
        <v>1</v>
      </c>
      <c r="F39" s="139">
        <v>40.03</v>
      </c>
      <c r="G39" s="34">
        <f t="shared" si="7"/>
        <v>49.024740999999999</v>
      </c>
      <c r="H39" s="34">
        <f>E39*F39</f>
        <v>40.03</v>
      </c>
      <c r="I39" s="39">
        <f>E39*G39</f>
        <v>49.024740999999999</v>
      </c>
    </row>
    <row r="40" spans="1:9" s="29" customFormat="1" x14ac:dyDescent="0.25">
      <c r="A40" s="30" t="s">
        <v>162</v>
      </c>
      <c r="B40" s="183" t="s">
        <v>49</v>
      </c>
      <c r="C40" s="194" t="s">
        <v>158</v>
      </c>
      <c r="D40" s="30" t="s">
        <v>12</v>
      </c>
      <c r="E40" s="192">
        <v>9.02</v>
      </c>
      <c r="F40" s="192">
        <v>437.59</v>
      </c>
      <c r="G40" s="137">
        <f t="shared" si="7"/>
        <v>535.91647299999988</v>
      </c>
      <c r="H40" s="34">
        <f>E40*F40</f>
        <v>3947.0617999999995</v>
      </c>
      <c r="I40" s="39">
        <f>E40*G40</f>
        <v>4833.9665864599983</v>
      </c>
    </row>
    <row r="41" spans="1:9" s="29" customFormat="1" ht="38.25" x14ac:dyDescent="0.25">
      <c r="A41" s="30" t="s">
        <v>192</v>
      </c>
      <c r="B41" s="35" t="s">
        <v>156</v>
      </c>
      <c r="C41" s="36" t="s">
        <v>157</v>
      </c>
      <c r="D41" s="37" t="s">
        <v>12</v>
      </c>
      <c r="E41" s="195">
        <v>1</v>
      </c>
      <c r="F41" s="196">
        <v>296.33999999999997</v>
      </c>
      <c r="G41" s="195">
        <f t="shared" si="7"/>
        <v>362.92759799999993</v>
      </c>
      <c r="H41" s="34">
        <f>E41*F41</f>
        <v>296.33999999999997</v>
      </c>
      <c r="I41" s="39">
        <f>E41*G41</f>
        <v>362.92759799999993</v>
      </c>
    </row>
    <row r="42" spans="1:9" s="29" customFormat="1" ht="38.25" x14ac:dyDescent="0.25">
      <c r="A42" s="30" t="s">
        <v>193</v>
      </c>
      <c r="B42" s="35" t="s">
        <v>159</v>
      </c>
      <c r="C42" s="36" t="s">
        <v>160</v>
      </c>
      <c r="D42" s="37" t="s">
        <v>12</v>
      </c>
      <c r="E42" s="195">
        <v>1.36</v>
      </c>
      <c r="F42" s="196">
        <v>495.95</v>
      </c>
      <c r="G42" s="195">
        <f t="shared" si="7"/>
        <v>607.38996499999996</v>
      </c>
      <c r="H42" s="34">
        <f>E42*F42</f>
        <v>674.49200000000008</v>
      </c>
      <c r="I42" s="39">
        <f>E42*G42</f>
        <v>826.05035239999995</v>
      </c>
    </row>
    <row r="43" spans="1:9" s="29" customFormat="1" x14ac:dyDescent="0.25">
      <c r="A43" s="30" t="s">
        <v>220</v>
      </c>
      <c r="B43" s="30" t="s">
        <v>221</v>
      </c>
      <c r="C43" s="31" t="s">
        <v>222</v>
      </c>
      <c r="D43" s="32" t="s">
        <v>12</v>
      </c>
      <c r="E43" s="204">
        <v>8.4</v>
      </c>
      <c r="F43" s="38">
        <v>242.04</v>
      </c>
      <c r="G43" s="195">
        <f t="shared" si="7"/>
        <v>296.42638799999997</v>
      </c>
      <c r="H43" s="34">
        <f t="shared" ref="H43" si="10">E43*F43</f>
        <v>2033.136</v>
      </c>
      <c r="I43" s="39">
        <f t="shared" ref="I43" si="11">E43*G43</f>
        <v>2489.9816591999997</v>
      </c>
    </row>
    <row r="44" spans="1:9" s="29" customFormat="1" x14ac:dyDescent="0.25">
      <c r="A44" s="153" t="s">
        <v>64</v>
      </c>
      <c r="B44" s="153"/>
      <c r="C44" s="154" t="s">
        <v>15</v>
      </c>
      <c r="D44" s="155"/>
      <c r="E44" s="156">
        <v>0</v>
      </c>
      <c r="F44" s="163"/>
      <c r="G44" s="157"/>
      <c r="H44" s="164"/>
      <c r="I44" s="157">
        <f>SUM(I45:I51)</f>
        <v>13159.005921900001</v>
      </c>
    </row>
    <row r="45" spans="1:9" s="29" customFormat="1" ht="17.25" customHeight="1" x14ac:dyDescent="0.25">
      <c r="A45" s="30" t="s">
        <v>71</v>
      </c>
      <c r="B45" s="197" t="s">
        <v>35</v>
      </c>
      <c r="C45" s="198" t="s">
        <v>36</v>
      </c>
      <c r="D45" s="32" t="s">
        <v>12</v>
      </c>
      <c r="E45" s="38">
        <f>E47+E49</f>
        <v>743</v>
      </c>
      <c r="F45" s="136">
        <v>2.37</v>
      </c>
      <c r="G45" s="34">
        <f t="shared" ref="G45:G51" si="12">(F45*$G$7)+F45</f>
        <v>2.902539</v>
      </c>
      <c r="H45" s="34">
        <f t="shared" ref="H45:H51" si="13">E45*F45</f>
        <v>1760.91</v>
      </c>
      <c r="I45" s="39">
        <f t="shared" ref="I45:I51" si="14">E45*G45</f>
        <v>2156.5864769999998</v>
      </c>
    </row>
    <row r="46" spans="1:9" s="29" customFormat="1" x14ac:dyDescent="0.25">
      <c r="A46" s="30" t="s">
        <v>93</v>
      </c>
      <c r="B46" s="197" t="s">
        <v>113</v>
      </c>
      <c r="C46" s="198" t="s">
        <v>114</v>
      </c>
      <c r="D46" s="32" t="s">
        <v>12</v>
      </c>
      <c r="E46" s="33">
        <f>E48+E50</f>
        <v>165.55</v>
      </c>
      <c r="F46" s="136">
        <v>2.66</v>
      </c>
      <c r="G46" s="34">
        <f t="shared" si="12"/>
        <v>3.2577020000000001</v>
      </c>
      <c r="H46" s="34">
        <f t="shared" si="13"/>
        <v>440.36300000000006</v>
      </c>
      <c r="I46" s="39">
        <f t="shared" si="14"/>
        <v>539.31256610000003</v>
      </c>
    </row>
    <row r="47" spans="1:9" s="29" customFormat="1" ht="25.5" x14ac:dyDescent="0.25">
      <c r="A47" s="30" t="s">
        <v>94</v>
      </c>
      <c r="B47" s="197" t="s">
        <v>30</v>
      </c>
      <c r="C47" s="198" t="s">
        <v>31</v>
      </c>
      <c r="D47" s="32" t="s">
        <v>12</v>
      </c>
      <c r="E47" s="136">
        <v>294.2</v>
      </c>
      <c r="F47" s="136">
        <v>7.75</v>
      </c>
      <c r="G47" s="34">
        <f t="shared" si="12"/>
        <v>9.4914249999999996</v>
      </c>
      <c r="H47" s="34">
        <f t="shared" si="13"/>
        <v>2280.0499999999997</v>
      </c>
      <c r="I47" s="39">
        <f t="shared" si="14"/>
        <v>2792.3772349999999</v>
      </c>
    </row>
    <row r="48" spans="1:9" s="29" customFormat="1" ht="25.5" x14ac:dyDescent="0.25">
      <c r="A48" s="30" t="s">
        <v>194</v>
      </c>
      <c r="B48" s="183" t="s">
        <v>53</v>
      </c>
      <c r="C48" s="198" t="s">
        <v>186</v>
      </c>
      <c r="D48" s="32" t="s">
        <v>12</v>
      </c>
      <c r="E48" s="136">
        <v>92.91</v>
      </c>
      <c r="F48" s="136">
        <v>11</v>
      </c>
      <c r="G48" s="34">
        <f t="shared" si="12"/>
        <v>13.471699999999998</v>
      </c>
      <c r="H48" s="34">
        <f t="shared" si="13"/>
        <v>1022.01</v>
      </c>
      <c r="I48" s="39">
        <f t="shared" si="14"/>
        <v>1251.6556469999998</v>
      </c>
    </row>
    <row r="49" spans="1:9" s="29" customFormat="1" ht="25.5" x14ac:dyDescent="0.25">
      <c r="A49" s="30" t="s">
        <v>195</v>
      </c>
      <c r="B49" s="197" t="s">
        <v>97</v>
      </c>
      <c r="C49" s="198" t="s">
        <v>98</v>
      </c>
      <c r="D49" s="32" t="s">
        <v>12</v>
      </c>
      <c r="E49" s="136">
        <v>448.8</v>
      </c>
      <c r="F49" s="136">
        <v>9.92</v>
      </c>
      <c r="G49" s="34">
        <f t="shared" si="12"/>
        <v>12.149023999999999</v>
      </c>
      <c r="H49" s="34">
        <f t="shared" si="13"/>
        <v>4452.0960000000005</v>
      </c>
      <c r="I49" s="39">
        <f t="shared" si="14"/>
        <v>5452.4819711999999</v>
      </c>
    </row>
    <row r="50" spans="1:9" s="29" customFormat="1" ht="25.5" x14ac:dyDescent="0.25">
      <c r="A50" s="30" t="s">
        <v>196</v>
      </c>
      <c r="B50" s="197" t="s">
        <v>110</v>
      </c>
      <c r="C50" s="198" t="s">
        <v>111</v>
      </c>
      <c r="D50" s="32" t="s">
        <v>12</v>
      </c>
      <c r="E50" s="136">
        <v>72.64</v>
      </c>
      <c r="F50" s="136">
        <v>8.7799999999999994</v>
      </c>
      <c r="G50" s="34">
        <f t="shared" si="12"/>
        <v>10.752865999999997</v>
      </c>
      <c r="H50" s="34">
        <f t="shared" si="13"/>
        <v>637.77919999999995</v>
      </c>
      <c r="I50" s="39">
        <f t="shared" si="14"/>
        <v>781.0881862399998</v>
      </c>
    </row>
    <row r="51" spans="1:9" s="29" customFormat="1" ht="25.5" x14ac:dyDescent="0.25">
      <c r="A51" s="30" t="s">
        <v>197</v>
      </c>
      <c r="B51" s="199" t="s">
        <v>190</v>
      </c>
      <c r="C51" s="200" t="s">
        <v>191</v>
      </c>
      <c r="D51" s="190" t="s">
        <v>12</v>
      </c>
      <c r="E51" s="152">
        <v>6.72</v>
      </c>
      <c r="F51" s="152">
        <v>22.54</v>
      </c>
      <c r="G51" s="34">
        <f t="shared" si="12"/>
        <v>27.604737999999998</v>
      </c>
      <c r="H51" s="34">
        <f t="shared" si="13"/>
        <v>151.46879999999999</v>
      </c>
      <c r="I51" s="39">
        <f t="shared" si="14"/>
        <v>185.50383935999997</v>
      </c>
    </row>
    <row r="52" spans="1:9" s="29" customFormat="1" x14ac:dyDescent="0.25">
      <c r="A52" s="153" t="s">
        <v>163</v>
      </c>
      <c r="B52" s="153"/>
      <c r="C52" s="154" t="s">
        <v>82</v>
      </c>
      <c r="D52" s="155"/>
      <c r="E52" s="156"/>
      <c r="F52" s="163"/>
      <c r="G52" s="157"/>
      <c r="H52" s="164"/>
      <c r="I52" s="157">
        <f>SUM(I53:I54)</f>
        <v>1048.2697179999998</v>
      </c>
    </row>
    <row r="53" spans="1:9" s="29" customFormat="1" ht="38.25" x14ac:dyDescent="0.25">
      <c r="A53" s="30" t="s">
        <v>198</v>
      </c>
      <c r="B53" s="30" t="s">
        <v>218</v>
      </c>
      <c r="C53" s="36" t="s">
        <v>219</v>
      </c>
      <c r="D53" s="37" t="s">
        <v>13</v>
      </c>
      <c r="E53" s="136">
        <v>3</v>
      </c>
      <c r="F53" s="136">
        <v>173.48</v>
      </c>
      <c r="G53" s="34">
        <f t="shared" ref="G53" si="15">(F53*$G$7)+F53</f>
        <v>212.46095599999995</v>
      </c>
      <c r="H53" s="34">
        <f t="shared" ref="H53" si="16">E53*F53</f>
        <v>520.43999999999994</v>
      </c>
      <c r="I53" s="39">
        <f t="shared" ref="I53" si="17">E53*G53</f>
        <v>637.38286799999992</v>
      </c>
    </row>
    <row r="54" spans="1:9" s="29" customFormat="1" ht="25.5" x14ac:dyDescent="0.25">
      <c r="A54" s="30" t="s">
        <v>199</v>
      </c>
      <c r="B54" s="197" t="s">
        <v>115</v>
      </c>
      <c r="C54" s="198" t="s">
        <v>116</v>
      </c>
      <c r="D54" s="32" t="s">
        <v>13</v>
      </c>
      <c r="E54" s="136">
        <v>10</v>
      </c>
      <c r="F54" s="136">
        <v>33.549999999999997</v>
      </c>
      <c r="G54" s="34">
        <f t="shared" ref="G54" si="18">(F54*$G$7)+F54</f>
        <v>41.088684999999991</v>
      </c>
      <c r="H54" s="34">
        <f t="shared" ref="H54" si="19">E54*F54</f>
        <v>335.5</v>
      </c>
      <c r="I54" s="39">
        <f t="shared" ref="I54" si="20">E54*G54</f>
        <v>410.88684999999992</v>
      </c>
    </row>
    <row r="55" spans="1:9" s="29" customFormat="1" x14ac:dyDescent="0.25">
      <c r="A55" s="153" t="s">
        <v>165</v>
      </c>
      <c r="B55" s="153"/>
      <c r="C55" s="154" t="s">
        <v>90</v>
      </c>
      <c r="D55" s="155"/>
      <c r="E55" s="156"/>
      <c r="F55" s="163"/>
      <c r="G55" s="157"/>
      <c r="H55" s="164"/>
      <c r="I55" s="157">
        <f>SUM(I56:I56)</f>
        <v>48.534861000000006</v>
      </c>
    </row>
    <row r="56" spans="1:9" s="29" customFormat="1" x14ac:dyDescent="0.25">
      <c r="A56" s="35" t="s">
        <v>71</v>
      </c>
      <c r="B56" s="30" t="s">
        <v>200</v>
      </c>
      <c r="C56" s="31" t="s">
        <v>201</v>
      </c>
      <c r="D56" s="32" t="s">
        <v>76</v>
      </c>
      <c r="E56" s="136">
        <v>3</v>
      </c>
      <c r="F56" s="136">
        <v>13.21</v>
      </c>
      <c r="G56" s="137">
        <f t="shared" ref="G56" si="21">(F56*$G$7)+F56</f>
        <v>16.178287000000001</v>
      </c>
      <c r="H56" s="137">
        <f t="shared" ref="H56" si="22">E56*F56</f>
        <v>39.630000000000003</v>
      </c>
      <c r="I56" s="182">
        <f t="shared" ref="I56" si="23">E56*G56</f>
        <v>48.534861000000006</v>
      </c>
    </row>
    <row r="57" spans="1:9" s="29" customFormat="1" x14ac:dyDescent="0.25">
      <c r="A57" s="153" t="s">
        <v>168</v>
      </c>
      <c r="B57" s="153"/>
      <c r="C57" s="154" t="s">
        <v>164</v>
      </c>
      <c r="D57" s="155"/>
      <c r="E57" s="157">
        <v>0</v>
      </c>
      <c r="F57" s="163"/>
      <c r="G57" s="157"/>
      <c r="H57" s="164"/>
      <c r="I57" s="157">
        <f>SUM(I58:I59)</f>
        <v>4304.8474434</v>
      </c>
    </row>
    <row r="58" spans="1:9" s="29" customFormat="1" ht="38.25" x14ac:dyDescent="0.25">
      <c r="A58" s="30" t="s">
        <v>202</v>
      </c>
      <c r="B58" s="35" t="s">
        <v>206</v>
      </c>
      <c r="C58" s="36" t="s">
        <v>207</v>
      </c>
      <c r="D58" s="37" t="s">
        <v>12</v>
      </c>
      <c r="E58" s="33">
        <v>35.700000000000003</v>
      </c>
      <c r="F58" s="38">
        <v>50.7</v>
      </c>
      <c r="G58" s="34">
        <f t="shared" ref="G58:G59" si="24">(F58*$G$7)+F58</f>
        <v>62.092289999999998</v>
      </c>
      <c r="H58" s="34">
        <f t="shared" ref="H58:H59" si="25">E58*F58</f>
        <v>1809.9900000000002</v>
      </c>
      <c r="I58" s="39">
        <f t="shared" ref="I58:I59" si="26">E58*G58</f>
        <v>2216.6947530000002</v>
      </c>
    </row>
    <row r="59" spans="1:9" s="29" customFormat="1" ht="51" x14ac:dyDescent="0.25">
      <c r="A59" s="30" t="s">
        <v>203</v>
      </c>
      <c r="B59" s="35" t="s">
        <v>204</v>
      </c>
      <c r="C59" s="36" t="s">
        <v>205</v>
      </c>
      <c r="D59" s="37" t="s">
        <v>12</v>
      </c>
      <c r="E59" s="139">
        <v>35.700000000000003</v>
      </c>
      <c r="F59" s="139">
        <v>47.76</v>
      </c>
      <c r="G59" s="34">
        <f t="shared" si="24"/>
        <v>58.491671999999994</v>
      </c>
      <c r="H59" s="34">
        <f t="shared" si="25"/>
        <v>1705.0320000000002</v>
      </c>
      <c r="I59" s="39">
        <f t="shared" si="26"/>
        <v>2088.1526903999998</v>
      </c>
    </row>
    <row r="60" spans="1:9" s="29" customFormat="1" ht="20.25" customHeight="1" x14ac:dyDescent="0.25">
      <c r="A60" s="153" t="s">
        <v>169</v>
      </c>
      <c r="B60" s="153"/>
      <c r="C60" s="154" t="s">
        <v>56</v>
      </c>
      <c r="D60" s="155"/>
      <c r="E60" s="156"/>
      <c r="F60" s="163"/>
      <c r="G60" s="157"/>
      <c r="H60" s="164"/>
      <c r="I60" s="157">
        <f>SUM(I61:I65)</f>
        <v>3842.33373231</v>
      </c>
    </row>
    <row r="61" spans="1:9" s="29" customFormat="1" ht="28.5" customHeight="1" x14ac:dyDescent="0.25">
      <c r="A61" s="30" t="s">
        <v>71</v>
      </c>
      <c r="B61" s="30" t="s">
        <v>100</v>
      </c>
      <c r="C61" s="31" t="s">
        <v>101</v>
      </c>
      <c r="D61" s="32" t="s">
        <v>14</v>
      </c>
      <c r="E61" s="136">
        <v>44.21</v>
      </c>
      <c r="F61" s="136">
        <v>5.73</v>
      </c>
      <c r="G61" s="34">
        <f t="shared" ref="G61:G65" si="27">(F61*$G$7)+F61</f>
        <v>7.017531</v>
      </c>
      <c r="H61" s="34">
        <f t="shared" ref="H61:H63" si="28">E61*F61</f>
        <v>253.32330000000002</v>
      </c>
      <c r="I61" s="39">
        <f t="shared" ref="I61:I63" si="29">E61*G61</f>
        <v>310.24504551000001</v>
      </c>
    </row>
    <row r="62" spans="1:9" s="29" customFormat="1" ht="28.5" customHeight="1" x14ac:dyDescent="0.25">
      <c r="A62" s="30" t="s">
        <v>93</v>
      </c>
      <c r="B62" s="30" t="s">
        <v>208</v>
      </c>
      <c r="C62" s="31" t="s">
        <v>209</v>
      </c>
      <c r="D62" s="32" t="s">
        <v>14</v>
      </c>
      <c r="E62" s="136">
        <v>6</v>
      </c>
      <c r="F62" s="136">
        <v>47.48</v>
      </c>
      <c r="G62" s="34">
        <f t="shared" si="27"/>
        <v>58.148755999999992</v>
      </c>
      <c r="H62" s="34">
        <f t="shared" si="28"/>
        <v>284.88</v>
      </c>
      <c r="I62" s="39">
        <f t="shared" si="29"/>
        <v>348.89253599999995</v>
      </c>
    </row>
    <row r="63" spans="1:9" s="29" customFormat="1" ht="28.5" customHeight="1" x14ac:dyDescent="0.25">
      <c r="A63" s="30" t="s">
        <v>94</v>
      </c>
      <c r="B63" s="30" t="s">
        <v>210</v>
      </c>
      <c r="C63" s="31" t="s">
        <v>211</v>
      </c>
      <c r="D63" s="32" t="s">
        <v>12</v>
      </c>
      <c r="E63" s="136">
        <v>0.88</v>
      </c>
      <c r="F63" s="136">
        <v>543.04999999999995</v>
      </c>
      <c r="G63" s="34">
        <f t="shared" si="27"/>
        <v>665.07333499999993</v>
      </c>
      <c r="H63" s="34">
        <f t="shared" si="28"/>
        <v>477.88399999999996</v>
      </c>
      <c r="I63" s="39">
        <f t="shared" si="29"/>
        <v>585.26453479999998</v>
      </c>
    </row>
    <row r="64" spans="1:9" s="29" customFormat="1" x14ac:dyDescent="0.25">
      <c r="A64" s="30" t="s">
        <v>194</v>
      </c>
      <c r="B64" s="30" t="s">
        <v>11</v>
      </c>
      <c r="C64" s="31" t="s">
        <v>92</v>
      </c>
      <c r="D64" s="32" t="s">
        <v>12</v>
      </c>
      <c r="E64" s="136">
        <v>6</v>
      </c>
      <c r="F64" s="136">
        <v>311.26</v>
      </c>
      <c r="G64" s="34">
        <f t="shared" si="27"/>
        <v>381.20012199999996</v>
      </c>
      <c r="H64" s="34">
        <f t="shared" ref="H64:H65" si="30">E64*F64</f>
        <v>1867.56</v>
      </c>
      <c r="I64" s="39">
        <f t="shared" ref="I64:I65" si="31">E64*G64</f>
        <v>2287.2007319999998</v>
      </c>
    </row>
    <row r="65" spans="1:9" s="29" customFormat="1" ht="25.5" x14ac:dyDescent="0.25">
      <c r="A65" s="30" t="s">
        <v>195</v>
      </c>
      <c r="B65" s="30" t="s">
        <v>95</v>
      </c>
      <c r="C65" s="31" t="s">
        <v>96</v>
      </c>
      <c r="D65" s="32" t="s">
        <v>13</v>
      </c>
      <c r="E65" s="152">
        <v>1</v>
      </c>
      <c r="F65" s="152">
        <v>253.72</v>
      </c>
      <c r="G65" s="34">
        <f t="shared" si="27"/>
        <v>310.73088399999995</v>
      </c>
      <c r="H65" s="34">
        <f t="shared" si="30"/>
        <v>253.72</v>
      </c>
      <c r="I65" s="39">
        <f t="shared" si="31"/>
        <v>310.73088399999995</v>
      </c>
    </row>
    <row r="66" spans="1:9" x14ac:dyDescent="0.25">
      <c r="A66" s="176"/>
      <c r="B66" s="177"/>
      <c r="C66" s="178"/>
      <c r="D66" s="179"/>
      <c r="E66" s="179"/>
      <c r="F66" s="179"/>
      <c r="G66" s="179"/>
      <c r="H66" s="179"/>
      <c r="I66" s="180"/>
    </row>
    <row r="67" spans="1:9" x14ac:dyDescent="0.25">
      <c r="A67" s="42"/>
      <c r="B67" s="43"/>
      <c r="C67" s="8"/>
      <c r="D67" s="43"/>
      <c r="E67" s="43"/>
      <c r="F67" s="43"/>
      <c r="G67" s="43"/>
      <c r="H67" s="43"/>
      <c r="I67" s="44"/>
    </row>
    <row r="68" spans="1:9" s="5" customFormat="1" ht="15.75" customHeight="1" x14ac:dyDescent="0.25">
      <c r="A68" s="45"/>
      <c r="B68" s="46"/>
      <c r="C68" s="8"/>
      <c r="D68" s="47"/>
      <c r="E68" s="48"/>
      <c r="F68" s="48"/>
      <c r="G68" s="46"/>
      <c r="H68" s="46"/>
      <c r="I68" s="49"/>
    </row>
    <row r="69" spans="1:9" s="5" customFormat="1" x14ac:dyDescent="0.25">
      <c r="A69" s="50"/>
      <c r="B69" s="51"/>
      <c r="C69" s="8"/>
      <c r="D69" s="52"/>
      <c r="E69" s="53"/>
      <c r="F69" s="53"/>
      <c r="G69" s="51"/>
      <c r="H69" s="51"/>
      <c r="I69" s="54"/>
    </row>
    <row r="70" spans="1:9" s="5" customFormat="1" x14ac:dyDescent="0.25">
      <c r="A70" s="50"/>
      <c r="B70" s="51"/>
      <c r="C70" s="8"/>
      <c r="D70" s="52"/>
      <c r="E70" s="53"/>
      <c r="F70" s="53"/>
      <c r="G70" s="51"/>
      <c r="H70" s="51"/>
      <c r="I70" s="55"/>
    </row>
    <row r="71" spans="1:9" s="5" customFormat="1" x14ac:dyDescent="0.25">
      <c r="A71" s="50"/>
      <c r="B71" s="51"/>
      <c r="C71" s="56"/>
      <c r="D71" s="52"/>
      <c r="E71" s="53"/>
      <c r="F71" s="53"/>
      <c r="G71" s="51"/>
      <c r="H71" s="51"/>
      <c r="I71" s="54"/>
    </row>
    <row r="72" spans="1:9" s="5" customFormat="1" x14ac:dyDescent="0.25">
      <c r="A72" s="50"/>
      <c r="B72" s="51"/>
      <c r="C72" s="56"/>
      <c r="D72" s="52"/>
      <c r="E72" s="53"/>
      <c r="F72" s="53"/>
      <c r="G72" s="51"/>
      <c r="H72" s="51"/>
      <c r="I72" s="54"/>
    </row>
    <row r="73" spans="1:9" s="5" customFormat="1" x14ac:dyDescent="0.25">
      <c r="A73" s="50"/>
      <c r="B73" s="51"/>
      <c r="C73" s="57"/>
      <c r="D73" s="52"/>
      <c r="E73" s="53"/>
      <c r="F73" s="53"/>
      <c r="G73" s="51"/>
      <c r="H73" s="51"/>
      <c r="I73" s="54"/>
    </row>
    <row r="74" spans="1:9" s="5" customFormat="1" x14ac:dyDescent="0.25">
      <c r="A74" s="58"/>
      <c r="B74" s="59"/>
      <c r="C74" s="60"/>
      <c r="D74" s="61"/>
      <c r="E74" s="62"/>
      <c r="F74" s="62"/>
      <c r="G74" s="59"/>
      <c r="H74" s="59"/>
      <c r="I74" s="63"/>
    </row>
    <row r="75" spans="1:9" s="5" customFormat="1" x14ac:dyDescent="0.25">
      <c r="A75" s="51"/>
      <c r="B75" s="51"/>
      <c r="C75" s="57"/>
      <c r="D75" s="52"/>
      <c r="E75" s="53"/>
      <c r="F75" s="53"/>
      <c r="G75" s="51"/>
      <c r="H75" s="51"/>
      <c r="I75" s="52"/>
    </row>
    <row r="76" spans="1:9" x14ac:dyDescent="0.25">
      <c r="A76" s="64"/>
      <c r="B76" s="64"/>
      <c r="C76" s="65"/>
      <c r="D76" s="66"/>
      <c r="E76" s="67"/>
      <c r="F76" s="67"/>
      <c r="G76" s="64"/>
      <c r="H76" s="64"/>
      <c r="I76" s="66"/>
    </row>
    <row r="77" spans="1:9" x14ac:dyDescent="0.25">
      <c r="A77" s="64"/>
      <c r="B77" s="64"/>
      <c r="C77" s="65"/>
      <c r="D77" s="66"/>
      <c r="E77" s="67"/>
      <c r="F77" s="67"/>
      <c r="G77" s="64"/>
      <c r="H77" s="64"/>
      <c r="I77" s="69"/>
    </row>
    <row r="78" spans="1:9" x14ac:dyDescent="0.25">
      <c r="A78" s="64"/>
      <c r="B78" s="64"/>
      <c r="C78" s="65"/>
      <c r="D78" s="66"/>
      <c r="E78" s="67"/>
      <c r="F78" s="67"/>
      <c r="G78" s="64"/>
      <c r="H78" s="64"/>
      <c r="I78" s="66"/>
    </row>
    <row r="79" spans="1:9" x14ac:dyDescent="0.25">
      <c r="A79" s="64"/>
      <c r="B79" s="64"/>
      <c r="C79" s="65"/>
      <c r="D79" s="66"/>
      <c r="E79" s="67"/>
      <c r="F79" s="67"/>
      <c r="G79" s="64"/>
      <c r="H79" s="64"/>
      <c r="I79" s="66"/>
    </row>
    <row r="80" spans="1:9" x14ac:dyDescent="0.25">
      <c r="A80" s="64"/>
      <c r="B80" s="64"/>
      <c r="C80" s="65"/>
      <c r="D80" s="66"/>
      <c r="E80" s="67"/>
      <c r="F80" s="67"/>
      <c r="G80" s="64"/>
      <c r="H80" s="64"/>
      <c r="I80" s="66"/>
    </row>
    <row r="81" spans="1:9" x14ac:dyDescent="0.25">
      <c r="A81" s="64"/>
      <c r="B81" s="64"/>
      <c r="C81" s="65"/>
      <c r="D81" s="66"/>
      <c r="E81" s="67"/>
      <c r="F81" s="67"/>
      <c r="G81" s="64"/>
      <c r="H81" s="64"/>
      <c r="I81" s="66"/>
    </row>
    <row r="82" spans="1:9" x14ac:dyDescent="0.25">
      <c r="A82" s="64"/>
      <c r="B82" s="64"/>
      <c r="C82" s="65"/>
      <c r="D82" s="66"/>
      <c r="E82" s="67"/>
      <c r="F82" s="67"/>
      <c r="G82" s="64"/>
      <c r="H82" s="64"/>
      <c r="I82" s="66"/>
    </row>
    <row r="83" spans="1:9" x14ac:dyDescent="0.25">
      <c r="A83" s="64"/>
      <c r="B83" s="64"/>
      <c r="C83" s="65"/>
      <c r="D83" s="66"/>
      <c r="E83" s="67"/>
      <c r="F83" s="67"/>
      <c r="G83" s="64"/>
      <c r="H83" s="64"/>
      <c r="I83" s="66"/>
    </row>
    <row r="84" spans="1:9" x14ac:dyDescent="0.25">
      <c r="A84" s="64"/>
      <c r="B84" s="64"/>
      <c r="C84" s="65"/>
      <c r="D84" s="66"/>
      <c r="E84" s="67"/>
      <c r="F84" s="67"/>
      <c r="G84" s="64"/>
      <c r="H84" s="64"/>
      <c r="I84" s="66"/>
    </row>
    <row r="85" spans="1:9" x14ac:dyDescent="0.25">
      <c r="A85" s="64"/>
      <c r="B85" s="64"/>
      <c r="C85" s="65"/>
      <c r="D85" s="66"/>
      <c r="E85" s="67"/>
      <c r="F85" s="67"/>
      <c r="G85" s="64"/>
      <c r="H85" s="64"/>
      <c r="I85" s="66"/>
    </row>
    <row r="86" spans="1:9" x14ac:dyDescent="0.25">
      <c r="A86" s="64"/>
      <c r="B86" s="64"/>
      <c r="C86" s="65"/>
      <c r="D86" s="66"/>
      <c r="E86" s="67"/>
      <c r="F86" s="67"/>
      <c r="G86" s="64"/>
      <c r="H86" s="64"/>
      <c r="I86" s="66"/>
    </row>
    <row r="87" spans="1:9" x14ac:dyDescent="0.25">
      <c r="A87" s="64"/>
      <c r="B87" s="64"/>
      <c r="C87" s="65"/>
      <c r="D87" s="66"/>
      <c r="E87" s="67"/>
      <c r="F87" s="67"/>
      <c r="G87" s="64"/>
      <c r="H87" s="64"/>
      <c r="I87" s="66"/>
    </row>
    <row r="88" spans="1:9" x14ac:dyDescent="0.25">
      <c r="A88" s="64"/>
      <c r="B88" s="64"/>
      <c r="C88" s="65"/>
      <c r="D88" s="66"/>
      <c r="E88" s="67"/>
      <c r="F88" s="67"/>
      <c r="G88" s="64"/>
      <c r="H88" s="64"/>
      <c r="I88" s="66"/>
    </row>
    <row r="89" spans="1:9" s="68" customFormat="1" x14ac:dyDescent="0.25">
      <c r="A89" s="64"/>
      <c r="B89" s="64"/>
      <c r="C89" s="65"/>
      <c r="D89" s="66"/>
      <c r="E89" s="67"/>
      <c r="F89" s="67"/>
      <c r="G89" s="64"/>
      <c r="H89" s="64"/>
      <c r="I89" s="66"/>
    </row>
    <row r="90" spans="1:9" s="68" customFormat="1" x14ac:dyDescent="0.25">
      <c r="A90" s="64"/>
      <c r="B90" s="64"/>
      <c r="C90" s="65"/>
      <c r="D90" s="66"/>
      <c r="E90" s="67"/>
      <c r="F90" s="67"/>
      <c r="G90" s="64"/>
      <c r="H90" s="64"/>
      <c r="I90" s="66"/>
    </row>
    <row r="91" spans="1:9" s="68" customFormat="1" x14ac:dyDescent="0.25">
      <c r="A91" s="64"/>
      <c r="B91" s="64"/>
      <c r="C91" s="65"/>
      <c r="D91" s="66"/>
      <c r="E91" s="67"/>
      <c r="F91" s="67"/>
      <c r="G91" s="64"/>
      <c r="H91" s="64"/>
      <c r="I91" s="66"/>
    </row>
    <row r="92" spans="1:9" s="68" customFormat="1" x14ac:dyDescent="0.25">
      <c r="A92" s="64"/>
      <c r="B92" s="64"/>
      <c r="C92" s="65"/>
      <c r="D92" s="66"/>
      <c r="E92" s="67"/>
      <c r="F92" s="67"/>
      <c r="G92" s="64"/>
      <c r="H92" s="64"/>
      <c r="I92" s="66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0" orientation="landscape" r:id="rId1"/>
  <headerFooter>
    <oddFooter>Página &amp;P de &amp;N</oddFooter>
  </headerFooter>
  <rowBreaks count="1" manualBreakCount="1">
    <brk id="5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85" zoomScaleSheetLayoutView="85" workbookViewId="0">
      <selection activeCell="J18" sqref="J18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5" t="s">
        <v>3</v>
      </c>
      <c r="B1" s="206"/>
      <c r="C1" s="206"/>
      <c r="D1" s="104"/>
      <c r="E1" s="114"/>
      <c r="F1" s="114"/>
      <c r="G1" s="114"/>
      <c r="H1" s="5"/>
      <c r="I1" s="5"/>
      <c r="J1" s="5"/>
    </row>
    <row r="2" spans="1:10" s="3" customFormat="1" ht="15.75" x14ac:dyDescent="0.25">
      <c r="A2" s="208" t="str">
        <f>PLANILHA!A2</f>
        <v>SECRETARIA DE SAÚDE</v>
      </c>
      <c r="B2" s="209"/>
      <c r="C2" s="209"/>
      <c r="D2" s="105"/>
      <c r="E2" s="84"/>
      <c r="F2" s="84"/>
      <c r="G2" s="84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06"/>
      <c r="E3" s="7"/>
      <c r="F3" s="7"/>
      <c r="G3" s="92"/>
      <c r="H3" s="5"/>
      <c r="I3" s="5"/>
      <c r="J3" s="5"/>
    </row>
    <row r="4" spans="1:10" s="16" customFormat="1" ht="15.75" x14ac:dyDescent="0.25">
      <c r="A4" s="9" t="str">
        <f>PLANILHA!A4</f>
        <v>OBRA: REFORMA UBS BONANZA</v>
      </c>
      <c r="B4" s="10"/>
      <c r="C4" s="11"/>
      <c r="D4" s="107"/>
      <c r="E4" s="14"/>
      <c r="F4" s="4"/>
      <c r="G4" s="93"/>
      <c r="H4" s="94"/>
      <c r="I4" s="94"/>
      <c r="J4" s="94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08"/>
      <c r="E5" s="14"/>
      <c r="F5" s="14"/>
      <c r="G5" s="12"/>
      <c r="H5" s="94"/>
      <c r="I5" s="94"/>
      <c r="J5" s="94"/>
    </row>
    <row r="6" spans="1:10" s="16" customFormat="1" ht="15.75" x14ac:dyDescent="0.25">
      <c r="A6" s="18" t="s">
        <v>20</v>
      </c>
      <c r="B6" s="19"/>
      <c r="C6" s="20"/>
      <c r="D6" s="109"/>
      <c r="E6" s="103"/>
      <c r="F6" s="103"/>
      <c r="G6" s="103"/>
      <c r="H6" s="94"/>
      <c r="I6" s="94"/>
      <c r="J6" s="94"/>
    </row>
    <row r="7" spans="1:10" x14ac:dyDescent="0.25">
      <c r="A7" s="110"/>
      <c r="B7" s="111"/>
      <c r="C7" s="113"/>
      <c r="D7" s="112"/>
      <c r="E7" s="2"/>
      <c r="F7" s="2"/>
      <c r="G7" s="2"/>
      <c r="H7" s="2"/>
      <c r="I7" s="2"/>
      <c r="J7" s="2"/>
    </row>
    <row r="8" spans="1:10" x14ac:dyDescent="0.25">
      <c r="A8" s="88" t="s">
        <v>21</v>
      </c>
      <c r="B8" s="86" t="s">
        <v>22</v>
      </c>
      <c r="C8" s="87" t="s">
        <v>23</v>
      </c>
      <c r="D8" s="102" t="s">
        <v>28</v>
      </c>
      <c r="E8" s="2"/>
      <c r="F8" s="2"/>
      <c r="G8" s="2"/>
      <c r="H8" s="2"/>
      <c r="I8" s="2"/>
    </row>
    <row r="9" spans="1:10" x14ac:dyDescent="0.25">
      <c r="A9" s="134"/>
      <c r="B9" s="99"/>
      <c r="C9" s="146"/>
      <c r="D9" s="99"/>
      <c r="E9" s="2"/>
      <c r="F9" s="2"/>
      <c r="G9" s="2"/>
      <c r="H9" s="2"/>
      <c r="I9" s="2"/>
    </row>
    <row r="10" spans="1:10" x14ac:dyDescent="0.25">
      <c r="A10" s="115" t="str">
        <f>PLANILHA!A11</f>
        <v>1</v>
      </c>
      <c r="B10" s="85" t="str">
        <f>PLANILHA!C11</f>
        <v>SERVIÇOS PRELIMINARES</v>
      </c>
      <c r="C10" s="90">
        <f>PLANILHA!I11</f>
        <v>2287.2007319999998</v>
      </c>
      <c r="D10" s="100">
        <f>C10/$C$35</f>
        <v>3.4604383490211506E-2</v>
      </c>
      <c r="E10" s="2"/>
      <c r="F10" s="2"/>
      <c r="G10" s="2"/>
      <c r="H10" s="2"/>
      <c r="I10" s="2"/>
    </row>
    <row r="11" spans="1:10" x14ac:dyDescent="0.25">
      <c r="A11" s="116"/>
      <c r="B11" s="85"/>
      <c r="C11" s="90"/>
      <c r="D11" s="85"/>
    </row>
    <row r="12" spans="1:10" x14ac:dyDescent="0.25">
      <c r="A12" s="115" t="str">
        <f>PLANILHA!A13</f>
        <v>2</v>
      </c>
      <c r="B12" s="89" t="str">
        <f>PLANILHA!C13</f>
        <v>ADMINISTRAÇÃO LOCAL</v>
      </c>
      <c r="C12" s="90">
        <f>PLANILHA!I13</f>
        <v>3304.7794679999997</v>
      </c>
      <c r="D12" s="100">
        <f>C12/$C$35</f>
        <v>4.9999921065629123E-2</v>
      </c>
    </row>
    <row r="13" spans="1:10" x14ac:dyDescent="0.25">
      <c r="A13" s="115"/>
      <c r="B13" s="89"/>
      <c r="C13" s="90"/>
      <c r="D13" s="100"/>
    </row>
    <row r="14" spans="1:10" x14ac:dyDescent="0.25">
      <c r="A14" s="115" t="str">
        <f>PLANILHA!A15</f>
        <v>3</v>
      </c>
      <c r="B14" s="89" t="str">
        <f>PLANILHA!C15</f>
        <v>DEMOLIÇÃO E REMOÇÃO</v>
      </c>
      <c r="C14" s="90">
        <f>PLANILHA!I15</f>
        <v>1353.3173816499998</v>
      </c>
      <c r="D14" s="100">
        <f>C14/$C$35</f>
        <v>2.0475121839277865E-2</v>
      </c>
    </row>
    <row r="15" spans="1:10" x14ac:dyDescent="0.25">
      <c r="A15" s="115"/>
      <c r="B15" s="89"/>
      <c r="C15" s="90"/>
      <c r="D15" s="100"/>
    </row>
    <row r="16" spans="1:10" x14ac:dyDescent="0.25">
      <c r="A16" s="115" t="s">
        <v>60</v>
      </c>
      <c r="B16" s="89" t="s">
        <v>132</v>
      </c>
      <c r="C16" s="90">
        <f>PLANILHA!I21</f>
        <v>21822.117446369994</v>
      </c>
      <c r="D16" s="100">
        <f>C16/$C$35</f>
        <v>0.33015944342685805</v>
      </c>
    </row>
    <row r="17" spans="1:4" x14ac:dyDescent="0.25">
      <c r="A17" s="115"/>
      <c r="B17" s="89"/>
      <c r="C17" s="90"/>
      <c r="D17" s="100"/>
    </row>
    <row r="18" spans="1:4" x14ac:dyDescent="0.25">
      <c r="A18" s="115" t="s">
        <v>61</v>
      </c>
      <c r="B18" s="89" t="s">
        <v>166</v>
      </c>
      <c r="C18" s="90">
        <f>PLANILHA!I29</f>
        <v>1867.3202975500001</v>
      </c>
      <c r="D18" s="100">
        <f>C18/$C$35</f>
        <v>2.8251769410274945E-2</v>
      </c>
    </row>
    <row r="19" spans="1:4" x14ac:dyDescent="0.25">
      <c r="A19" s="115"/>
      <c r="B19" s="89"/>
      <c r="C19" s="90"/>
      <c r="D19" s="100"/>
    </row>
    <row r="20" spans="1:4" x14ac:dyDescent="0.25">
      <c r="A20" s="115" t="s">
        <v>62</v>
      </c>
      <c r="B20" s="89" t="s">
        <v>167</v>
      </c>
      <c r="C20" s="90">
        <f>PLANILHA!I33</f>
        <v>4435.1726692000002</v>
      </c>
      <c r="D20" s="100">
        <f>C20/$C$35</f>
        <v>6.7102293971415969E-2</v>
      </c>
    </row>
    <row r="21" spans="1:4" x14ac:dyDescent="0.25">
      <c r="A21" s="115"/>
      <c r="B21" s="89"/>
      <c r="C21" s="90"/>
      <c r="D21" s="100"/>
    </row>
    <row r="22" spans="1:4" x14ac:dyDescent="0.25">
      <c r="A22" s="115" t="str">
        <f>PLANILHA!A37</f>
        <v>7</v>
      </c>
      <c r="B22" s="89" t="str">
        <f>PLANILHA!C37</f>
        <v>ESQUADRIA</v>
      </c>
      <c r="C22" s="90">
        <f>PLANILHA!I37</f>
        <v>8622.7940330599977</v>
      </c>
      <c r="D22" s="100">
        <f>C22/$C$35</f>
        <v>0.13045924098502593</v>
      </c>
    </row>
    <row r="23" spans="1:4" x14ac:dyDescent="0.25">
      <c r="A23" s="116"/>
      <c r="B23" s="85"/>
      <c r="C23" s="90"/>
      <c r="D23" s="100"/>
    </row>
    <row r="24" spans="1:4" x14ac:dyDescent="0.25">
      <c r="A24" s="115" t="str">
        <f>PLANILHA!A44</f>
        <v>8</v>
      </c>
      <c r="B24" s="89" t="str">
        <f>PLANILHA!C44</f>
        <v>PINTURA</v>
      </c>
      <c r="C24" s="90">
        <f>PLANILHA!I44</f>
        <v>13159.005921900001</v>
      </c>
      <c r="D24" s="100">
        <f>C24/$C$35</f>
        <v>0.19909021578233382</v>
      </c>
    </row>
    <row r="25" spans="1:4" x14ac:dyDescent="0.25">
      <c r="A25" s="116"/>
      <c r="B25" s="85"/>
      <c r="C25" s="90"/>
      <c r="D25" s="85"/>
    </row>
    <row r="26" spans="1:4" x14ac:dyDescent="0.25">
      <c r="A26" s="115" t="str">
        <f>PLANILHA!A52</f>
        <v>9</v>
      </c>
      <c r="B26" s="89" t="str">
        <f>PLANILHA!C52</f>
        <v>ELÉTRICA</v>
      </c>
      <c r="C26" s="90">
        <f>PLANILHA!I52</f>
        <v>1048.2697179999998</v>
      </c>
      <c r="D26" s="100">
        <f>C26/$C$35</f>
        <v>1.5859879203137587E-2</v>
      </c>
    </row>
    <row r="27" spans="1:4" x14ac:dyDescent="0.25">
      <c r="A27" s="116"/>
      <c r="B27" s="85"/>
      <c r="C27" s="90"/>
      <c r="D27" s="85"/>
    </row>
    <row r="28" spans="1:4" x14ac:dyDescent="0.25">
      <c r="A28" s="116" t="str">
        <f>PLANILHA!A55</f>
        <v>10</v>
      </c>
      <c r="B28" s="85" t="str">
        <f>PLANILHA!C55</f>
        <v>HIDRÁULICA</v>
      </c>
      <c r="C28" s="90">
        <f>PLANILHA!I55</f>
        <v>48.534861000000006</v>
      </c>
      <c r="D28" s="100">
        <f>C28/$C$35</f>
        <v>7.3431199946297958E-4</v>
      </c>
    </row>
    <row r="29" spans="1:4" x14ac:dyDescent="0.25">
      <c r="A29" s="116"/>
      <c r="B29" s="85"/>
      <c r="C29" s="90"/>
      <c r="D29" s="85"/>
    </row>
    <row r="30" spans="1:4" x14ac:dyDescent="0.25">
      <c r="A30" s="115" t="str">
        <f>PLANILHA!A57</f>
        <v>11</v>
      </c>
      <c r="B30" s="89" t="str">
        <f>PLANILHA!C57</f>
        <v>COBERTURA</v>
      </c>
      <c r="C30" s="90">
        <f>PLANILHA!I57</f>
        <v>4304.8474434</v>
      </c>
      <c r="D30" s="100">
        <f>C30/$C$35</f>
        <v>6.513052821035481E-2</v>
      </c>
    </row>
    <row r="31" spans="1:4" x14ac:dyDescent="0.25">
      <c r="A31" s="116"/>
      <c r="B31" s="85"/>
      <c r="C31" s="90"/>
      <c r="D31" s="100"/>
    </row>
    <row r="32" spans="1:4" x14ac:dyDescent="0.25">
      <c r="A32" s="115" t="str">
        <f>PLANILHA!A60</f>
        <v>12</v>
      </c>
      <c r="B32" s="89" t="str">
        <f>PLANILHA!C60</f>
        <v>SERVIÇOS COMPLEMENTARES</v>
      </c>
      <c r="C32" s="90">
        <f>PLANILHA!I60</f>
        <v>3842.33373231</v>
      </c>
      <c r="D32" s="100">
        <f>C32/$C$35</f>
        <v>5.8132890616017396E-2</v>
      </c>
    </row>
    <row r="33" spans="1:4" x14ac:dyDescent="0.25">
      <c r="A33" s="116"/>
      <c r="B33" s="85"/>
      <c r="C33" s="90"/>
      <c r="D33" s="100"/>
    </row>
    <row r="34" spans="1:4" x14ac:dyDescent="0.25">
      <c r="A34" s="135"/>
      <c r="B34" s="101"/>
      <c r="C34" s="147"/>
      <c r="D34" s="101"/>
    </row>
    <row r="35" spans="1:4" ht="25.5" customHeight="1" x14ac:dyDescent="0.25">
      <c r="A35" s="213" t="s">
        <v>19</v>
      </c>
      <c r="B35" s="214"/>
      <c r="C35" s="91">
        <f>SUM(C10:C34)</f>
        <v>66095.693704439997</v>
      </c>
      <c r="D35" s="119">
        <f>SUM(D10:D34)</f>
        <v>1</v>
      </c>
    </row>
    <row r="36" spans="1:4" s="2" customFormat="1" x14ac:dyDescent="0.25">
      <c r="C36" s="72"/>
    </row>
    <row r="37" spans="1:4" s="2" customFormat="1" x14ac:dyDescent="0.25">
      <c r="C37" s="72"/>
    </row>
    <row r="38" spans="1:4" s="2" customFormat="1" x14ac:dyDescent="0.25">
      <c r="C38" s="72"/>
    </row>
    <row r="39" spans="1:4" s="2" customFormat="1" x14ac:dyDescent="0.25">
      <c r="C39" s="72"/>
    </row>
  </sheetData>
  <mergeCells count="3">
    <mergeCell ref="A35:B35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showZeros="0" view="pageBreakPreview" zoomScale="85" zoomScaleSheetLayoutView="85" workbookViewId="0">
      <selection activeCell="D3" sqref="D3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5" t="s">
        <v>3</v>
      </c>
      <c r="B1" s="206"/>
      <c r="C1" s="206"/>
      <c r="D1" s="83"/>
      <c r="E1" s="83"/>
      <c r="F1" s="83"/>
      <c r="G1" s="83"/>
      <c r="H1" s="83"/>
      <c r="I1" s="104"/>
      <c r="J1" s="5"/>
      <c r="K1" s="5"/>
    </row>
    <row r="2" spans="1:12" s="3" customFormat="1" ht="15.75" x14ac:dyDescent="0.25">
      <c r="A2" s="208" t="s">
        <v>32</v>
      </c>
      <c r="B2" s="209"/>
      <c r="C2" s="209"/>
      <c r="D2" s="84"/>
      <c r="E2" s="84"/>
      <c r="F2" s="84"/>
      <c r="G2" s="84"/>
      <c r="H2" s="84"/>
      <c r="I2" s="105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3"/>
      <c r="J3" s="5"/>
      <c r="K3" s="5"/>
    </row>
    <row r="4" spans="1:12" s="16" customFormat="1" ht="15.75" x14ac:dyDescent="0.25">
      <c r="A4" s="9" t="str">
        <f>'PLANILHA RESUMO'!A4</f>
        <v>OBRA: REFORMA UBS BONANZA</v>
      </c>
      <c r="B4" s="10"/>
      <c r="C4" s="11"/>
      <c r="D4" s="12"/>
      <c r="E4" s="13"/>
      <c r="F4" s="13"/>
      <c r="G4" s="14"/>
      <c r="H4" s="4"/>
      <c r="I4" s="74"/>
      <c r="J4" s="94"/>
      <c r="K4" s="94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4"/>
      <c r="K5" s="94"/>
    </row>
    <row r="6" spans="1:12" s="16" customFormat="1" ht="15.75" x14ac:dyDescent="0.25">
      <c r="A6" s="120" t="s">
        <v>29</v>
      </c>
      <c r="B6" s="121"/>
      <c r="C6" s="122"/>
      <c r="D6" s="217"/>
      <c r="E6" s="217"/>
      <c r="F6" s="217"/>
      <c r="G6" s="217"/>
      <c r="H6" s="217"/>
      <c r="I6" s="218"/>
      <c r="J6" s="94"/>
      <c r="K6" s="94"/>
    </row>
    <row r="7" spans="1:12" x14ac:dyDescent="0.25">
      <c r="A7" s="216" t="s">
        <v>21</v>
      </c>
      <c r="B7" s="216" t="s">
        <v>22</v>
      </c>
      <c r="C7" s="215" t="s">
        <v>23</v>
      </c>
      <c r="D7" s="219" t="s">
        <v>16</v>
      </c>
      <c r="E7" s="220"/>
      <c r="F7" s="220"/>
      <c r="G7" s="220"/>
      <c r="H7" s="220"/>
      <c r="I7" s="221"/>
      <c r="J7" s="2"/>
      <c r="K7" s="2"/>
    </row>
    <row r="8" spans="1:12" x14ac:dyDescent="0.25">
      <c r="A8" s="216"/>
      <c r="B8" s="216"/>
      <c r="C8" s="215"/>
      <c r="D8" s="117">
        <v>1</v>
      </c>
      <c r="E8" s="118">
        <v>2</v>
      </c>
      <c r="F8" s="118"/>
      <c r="G8" s="118"/>
      <c r="H8" s="118"/>
      <c r="I8" s="118"/>
      <c r="J8" s="2"/>
      <c r="K8" s="2"/>
    </row>
    <row r="9" spans="1:12" x14ac:dyDescent="0.25">
      <c r="A9" s="148"/>
      <c r="B9" s="184"/>
      <c r="C9" s="149"/>
      <c r="D9" s="150"/>
      <c r="E9" s="151"/>
      <c r="F9" s="151"/>
      <c r="G9" s="151"/>
      <c r="H9" s="151"/>
      <c r="I9" s="151"/>
      <c r="J9" s="2"/>
      <c r="K9" s="2"/>
    </row>
    <row r="10" spans="1:12" x14ac:dyDescent="0.25">
      <c r="A10" s="185" t="str">
        <f>'PLANILHA RESUMO'!A10</f>
        <v>1</v>
      </c>
      <c r="B10" s="187" t="str">
        <f>PLANILHA!C11</f>
        <v>SERVIÇOS PRELIMINARES</v>
      </c>
      <c r="C10" s="149">
        <f>PLANILHA!I11</f>
        <v>2287.2007319999998</v>
      </c>
      <c r="D10" s="95">
        <v>1</v>
      </c>
      <c r="E10" s="95">
        <v>0</v>
      </c>
      <c r="F10" s="95">
        <v>0</v>
      </c>
      <c r="G10" s="95">
        <v>0</v>
      </c>
      <c r="H10" s="95">
        <v>0</v>
      </c>
      <c r="I10" s="95">
        <v>0</v>
      </c>
      <c r="J10" s="2"/>
      <c r="K10" s="96">
        <f>SUM(D10:I10)</f>
        <v>1</v>
      </c>
    </row>
    <row r="11" spans="1:12" x14ac:dyDescent="0.25">
      <c r="A11" s="185"/>
      <c r="B11" s="186"/>
      <c r="C11" s="149"/>
      <c r="D11" s="97">
        <f>D$10*$C$10</f>
        <v>2287.2007319999998</v>
      </c>
      <c r="E11" s="97">
        <f>E$10*$C$10</f>
        <v>0</v>
      </c>
      <c r="F11" s="97">
        <f t="shared" ref="F11:I11" si="0">F$10*$C$10</f>
        <v>0</v>
      </c>
      <c r="G11" s="97">
        <f t="shared" si="0"/>
        <v>0</v>
      </c>
      <c r="H11" s="97">
        <f t="shared" si="0"/>
        <v>0</v>
      </c>
      <c r="I11" s="97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85" t="str">
        <f>'PLANILHA RESUMO'!A12</f>
        <v>2</v>
      </c>
      <c r="B12" s="187" t="str">
        <f>PLANILHA!C13</f>
        <v>ADMINISTRAÇÃO LOCAL</v>
      </c>
      <c r="C12" s="149">
        <f>'PLANILHA RESUMO'!C12</f>
        <v>3304.7794679999997</v>
      </c>
      <c r="D12" s="95">
        <v>0.5</v>
      </c>
      <c r="E12" s="95">
        <v>0.5</v>
      </c>
      <c r="F12" s="95">
        <v>0</v>
      </c>
      <c r="G12" s="95">
        <v>0</v>
      </c>
      <c r="H12" s="95">
        <v>0</v>
      </c>
      <c r="I12" s="95">
        <v>0</v>
      </c>
      <c r="K12" s="96">
        <f>SUM(D12:I12)</f>
        <v>1</v>
      </c>
    </row>
    <row r="13" spans="1:12" x14ac:dyDescent="0.25">
      <c r="A13" s="185"/>
      <c r="B13" s="186"/>
      <c r="C13" s="149"/>
      <c r="D13" s="97">
        <f>D$12*$C$12</f>
        <v>1652.3897339999999</v>
      </c>
      <c r="E13" s="97">
        <f>E$12*$C$12</f>
        <v>1652.3897339999999</v>
      </c>
      <c r="F13" s="97">
        <f t="shared" ref="F13:I13" si="1">F$12*$C$12</f>
        <v>0</v>
      </c>
      <c r="G13" s="97">
        <f t="shared" si="1"/>
        <v>0</v>
      </c>
      <c r="H13" s="97">
        <f t="shared" si="1"/>
        <v>0</v>
      </c>
      <c r="I13" s="97">
        <f t="shared" si="1"/>
        <v>0</v>
      </c>
      <c r="K13" s="1">
        <f>SUM(D13:J13)</f>
        <v>3304.7794679999997</v>
      </c>
      <c r="L13" s="1">
        <f>C12-K13</f>
        <v>0</v>
      </c>
    </row>
    <row r="14" spans="1:12" x14ac:dyDescent="0.25">
      <c r="A14" s="202" t="str">
        <f>'PLANILHA RESUMO'!A14</f>
        <v>3</v>
      </c>
      <c r="B14" s="187" t="str">
        <f>'PLANILHA RESUMO'!B14</f>
        <v>DEMOLIÇÃO E REMOÇÃO</v>
      </c>
      <c r="C14" s="149">
        <f>'PLANILHA RESUMO'!C14</f>
        <v>1353.3173816499998</v>
      </c>
      <c r="D14" s="95">
        <v>1</v>
      </c>
      <c r="E14" s="95">
        <v>0</v>
      </c>
      <c r="F14" s="201"/>
      <c r="G14" s="201"/>
      <c r="H14" s="201"/>
      <c r="I14" s="201"/>
      <c r="K14" s="1"/>
      <c r="L14" s="1"/>
    </row>
    <row r="15" spans="1:12" x14ac:dyDescent="0.25">
      <c r="A15" s="185"/>
      <c r="B15" s="186"/>
      <c r="C15" s="149"/>
      <c r="D15" s="97">
        <f>D$14*$C$14</f>
        <v>1353.3173816499998</v>
      </c>
      <c r="E15" s="97">
        <f>E$14*$C$14</f>
        <v>0</v>
      </c>
      <c r="F15" s="201"/>
      <c r="G15" s="201"/>
      <c r="H15" s="201"/>
      <c r="I15" s="201"/>
      <c r="K15" s="1"/>
      <c r="L15" s="1"/>
    </row>
    <row r="16" spans="1:12" x14ac:dyDescent="0.25">
      <c r="A16" s="202" t="str">
        <f>'PLANILHA RESUMO'!A16</f>
        <v>4</v>
      </c>
      <c r="B16" s="187" t="str">
        <f>'PLANILHA RESUMO'!B16</f>
        <v>ALVENARIA</v>
      </c>
      <c r="C16" s="149">
        <f>'PLANILHA RESUMO'!C16</f>
        <v>21822.117446369994</v>
      </c>
      <c r="D16" s="95">
        <v>0.5</v>
      </c>
      <c r="E16" s="95">
        <v>0.5</v>
      </c>
      <c r="F16" s="201"/>
      <c r="G16" s="201"/>
      <c r="H16" s="201"/>
      <c r="I16" s="201"/>
      <c r="K16" s="1"/>
      <c r="L16" s="1"/>
    </row>
    <row r="17" spans="1:12" x14ac:dyDescent="0.25">
      <c r="A17" s="185"/>
      <c r="B17" s="186"/>
      <c r="C17" s="149"/>
      <c r="D17" s="97">
        <f>D$16*$C$16</f>
        <v>10911.058723184997</v>
      </c>
      <c r="E17" s="97">
        <f>E$16*$C$16</f>
        <v>10911.058723184997</v>
      </c>
      <c r="F17" s="201"/>
      <c r="G17" s="201"/>
      <c r="H17" s="201"/>
      <c r="I17" s="201"/>
      <c r="K17" s="1"/>
      <c r="L17" s="1"/>
    </row>
    <row r="18" spans="1:12" x14ac:dyDescent="0.25">
      <c r="A18" s="202" t="str">
        <f>'PLANILHA RESUMO'!A18</f>
        <v>5</v>
      </c>
      <c r="B18" s="187" t="str">
        <f>'PLANILHA RESUMO'!B18</f>
        <v>REVESTIMENTO</v>
      </c>
      <c r="C18" s="149">
        <f>'PLANILHA RESUMO'!C18</f>
        <v>1867.3202975500001</v>
      </c>
      <c r="D18" s="95">
        <v>0.5</v>
      </c>
      <c r="E18" s="95">
        <v>0.5</v>
      </c>
      <c r="F18" s="201"/>
      <c r="G18" s="201"/>
      <c r="H18" s="201"/>
      <c r="I18" s="201"/>
      <c r="K18" s="1"/>
      <c r="L18" s="1"/>
    </row>
    <row r="19" spans="1:12" x14ac:dyDescent="0.25">
      <c r="A19" s="185"/>
      <c r="B19" s="186"/>
      <c r="C19" s="149"/>
      <c r="D19" s="97">
        <f>D$18*$C$18</f>
        <v>933.66014877500004</v>
      </c>
      <c r="E19" s="97">
        <f>E$18*$C$18</f>
        <v>933.66014877500004</v>
      </c>
      <c r="F19" s="201"/>
      <c r="G19" s="201"/>
      <c r="H19" s="201"/>
      <c r="I19" s="201"/>
      <c r="K19" s="1"/>
      <c r="L19" s="1"/>
    </row>
    <row r="20" spans="1:12" x14ac:dyDescent="0.25">
      <c r="A20" s="202" t="str">
        <f>'PLANILHA RESUMO'!A20</f>
        <v>6</v>
      </c>
      <c r="B20" s="187" t="str">
        <f>'PLANILHA RESUMO'!B20</f>
        <v>PISO</v>
      </c>
      <c r="C20" s="149">
        <f>'PLANILHA RESUMO'!C20</f>
        <v>4435.1726692000002</v>
      </c>
      <c r="D20" s="95">
        <v>0.5</v>
      </c>
      <c r="E20" s="95">
        <v>0.5</v>
      </c>
      <c r="F20" s="201"/>
      <c r="G20" s="201"/>
      <c r="H20" s="201"/>
      <c r="I20" s="201"/>
      <c r="K20" s="1"/>
      <c r="L20" s="1"/>
    </row>
    <row r="21" spans="1:12" x14ac:dyDescent="0.25">
      <c r="A21" s="185"/>
      <c r="B21" s="186"/>
      <c r="C21" s="149"/>
      <c r="D21" s="97">
        <f>D$20*$C$20</f>
        <v>2217.5863346000001</v>
      </c>
      <c r="E21" s="97">
        <f>E$20*$C$20</f>
        <v>2217.5863346000001</v>
      </c>
      <c r="F21" s="201"/>
      <c r="G21" s="201"/>
      <c r="H21" s="201"/>
      <c r="I21" s="201"/>
      <c r="K21" s="1"/>
      <c r="L21" s="1"/>
    </row>
    <row r="22" spans="1:12" x14ac:dyDescent="0.25">
      <c r="A22" s="185" t="str">
        <f>'PLANILHA RESUMO'!A22</f>
        <v>7</v>
      </c>
      <c r="B22" s="187" t="str">
        <f>PLANILHA!C37</f>
        <v>ESQUADRIA</v>
      </c>
      <c r="C22" s="149">
        <f>'PLANILHA RESUMO'!C22</f>
        <v>8622.7940330599977</v>
      </c>
      <c r="D22" s="95">
        <v>1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K22" s="96">
        <f>SUM(D22:I22)</f>
        <v>1</v>
      </c>
    </row>
    <row r="23" spans="1:12" x14ac:dyDescent="0.25">
      <c r="A23" s="185">
        <f>'PLANILHA RESUMO'!A25</f>
        <v>0</v>
      </c>
      <c r="B23" s="186"/>
      <c r="C23" s="149"/>
      <c r="D23" s="97">
        <f>D$22*$C$22</f>
        <v>8622.7940330599977</v>
      </c>
      <c r="E23" s="97">
        <f>E$22*$C$22</f>
        <v>0</v>
      </c>
      <c r="F23" s="97">
        <f t="shared" ref="F23:I23" si="2">F$22*$C$22</f>
        <v>0</v>
      </c>
      <c r="G23" s="97">
        <f t="shared" si="2"/>
        <v>0</v>
      </c>
      <c r="H23" s="97">
        <f t="shared" si="2"/>
        <v>0</v>
      </c>
      <c r="I23" s="97">
        <f t="shared" si="2"/>
        <v>0</v>
      </c>
      <c r="K23" s="1">
        <f>SUM(D23:J23)</f>
        <v>8622.7940330599977</v>
      </c>
      <c r="L23" s="1">
        <f>C22-K23</f>
        <v>0</v>
      </c>
    </row>
    <row r="24" spans="1:12" x14ac:dyDescent="0.25">
      <c r="A24" s="185" t="str">
        <f>'PLANILHA RESUMO'!A24</f>
        <v>8</v>
      </c>
      <c r="B24" s="187" t="str">
        <f>'PLANILHA RESUMO'!B24</f>
        <v>PINTURA</v>
      </c>
      <c r="C24" s="149">
        <f>'PLANILHA RESUMO'!C24</f>
        <v>13159.005921900001</v>
      </c>
      <c r="D24" s="95">
        <v>0.5</v>
      </c>
      <c r="E24" s="95">
        <v>0.5</v>
      </c>
      <c r="F24" s="95">
        <v>0</v>
      </c>
      <c r="G24" s="95">
        <v>0</v>
      </c>
      <c r="H24" s="95">
        <v>0</v>
      </c>
      <c r="I24" s="95">
        <v>0</v>
      </c>
      <c r="K24" s="96">
        <f>SUM(D24:I24)</f>
        <v>1</v>
      </c>
    </row>
    <row r="25" spans="1:12" x14ac:dyDescent="0.25">
      <c r="A25" s="185">
        <f>'PLANILHA RESUMO'!A25</f>
        <v>0</v>
      </c>
      <c r="B25" s="186"/>
      <c r="C25" s="149"/>
      <c r="D25" s="97">
        <f>D$24*$C$24</f>
        <v>6579.5029609500007</v>
      </c>
      <c r="E25" s="97">
        <f>E$24*$C$24</f>
        <v>6579.5029609500007</v>
      </c>
      <c r="F25" s="97">
        <f t="shared" ref="F25:I27" si="3">F$26*$C$26</f>
        <v>0</v>
      </c>
      <c r="G25" s="97">
        <f t="shared" si="3"/>
        <v>0</v>
      </c>
      <c r="H25" s="97">
        <f t="shared" si="3"/>
        <v>0</v>
      </c>
      <c r="I25" s="97">
        <f t="shared" si="3"/>
        <v>0</v>
      </c>
      <c r="K25" s="1">
        <f>SUM(D25:J25)</f>
        <v>13159.005921900001</v>
      </c>
      <c r="L25" s="1">
        <f>C24-K25</f>
        <v>0</v>
      </c>
    </row>
    <row r="26" spans="1:12" x14ac:dyDescent="0.25">
      <c r="A26" s="185" t="str">
        <f>'PLANILHA RESUMO'!A26</f>
        <v>9</v>
      </c>
      <c r="B26" s="187" t="str">
        <f>'PLANILHA RESUMO'!B26</f>
        <v>ELÉTRICA</v>
      </c>
      <c r="C26" s="149">
        <f>'PLANILHA RESUMO'!C26</f>
        <v>1048.2697179999998</v>
      </c>
      <c r="D26" s="95">
        <v>1</v>
      </c>
      <c r="E26" s="95">
        <v>0</v>
      </c>
      <c r="F26" s="95">
        <v>0</v>
      </c>
      <c r="G26" s="95">
        <v>0</v>
      </c>
      <c r="H26" s="95">
        <v>0</v>
      </c>
      <c r="I26" s="95">
        <v>0</v>
      </c>
      <c r="K26" s="96">
        <f>SUM(D26:I26)</f>
        <v>1</v>
      </c>
    </row>
    <row r="27" spans="1:12" x14ac:dyDescent="0.25">
      <c r="A27" s="185">
        <f>'PLANILHA RESUMO'!A27</f>
        <v>0</v>
      </c>
      <c r="B27" s="186"/>
      <c r="C27" s="149"/>
      <c r="D27" s="97">
        <f>D$26*$C$26</f>
        <v>1048.2697179999998</v>
      </c>
      <c r="E27" s="97">
        <f>E$26*$C$26</f>
        <v>0</v>
      </c>
      <c r="F27" s="97">
        <f t="shared" si="3"/>
        <v>0</v>
      </c>
      <c r="G27" s="97">
        <f t="shared" si="3"/>
        <v>0</v>
      </c>
      <c r="H27" s="97">
        <f t="shared" si="3"/>
        <v>0</v>
      </c>
      <c r="I27" s="97">
        <f t="shared" si="3"/>
        <v>0</v>
      </c>
      <c r="K27" s="1">
        <f>SUM(D27:J27)</f>
        <v>1048.2697179999998</v>
      </c>
      <c r="L27" s="1">
        <f>C26-K27</f>
        <v>0</v>
      </c>
    </row>
    <row r="28" spans="1:12" x14ac:dyDescent="0.25">
      <c r="A28" s="185" t="str">
        <f>'PLANILHA RESUMO'!A28</f>
        <v>10</v>
      </c>
      <c r="B28" s="186" t="str">
        <f>'PLANILHA RESUMO'!B28</f>
        <v>HIDRÁULICA</v>
      </c>
      <c r="C28" s="149">
        <f>'PLANILHA RESUMO'!C28</f>
        <v>48.534861000000006</v>
      </c>
      <c r="D28" s="95">
        <v>1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K28" s="96">
        <f>SUM(D28:I28)</f>
        <v>1</v>
      </c>
    </row>
    <row r="29" spans="1:12" x14ac:dyDescent="0.25">
      <c r="A29" s="185">
        <f>'PLANILHA RESUMO'!A27</f>
        <v>0</v>
      </c>
      <c r="B29" s="186"/>
      <c r="C29" s="149"/>
      <c r="D29" s="97">
        <f>D$28*$C$28</f>
        <v>48.534861000000006</v>
      </c>
      <c r="E29" s="97">
        <f t="shared" ref="E29:I29" si="4">E$26*$C$26</f>
        <v>0</v>
      </c>
      <c r="F29" s="97">
        <f t="shared" si="4"/>
        <v>0</v>
      </c>
      <c r="G29" s="97">
        <f t="shared" si="4"/>
        <v>0</v>
      </c>
      <c r="H29" s="97">
        <f t="shared" si="4"/>
        <v>0</v>
      </c>
      <c r="I29" s="97">
        <f t="shared" si="4"/>
        <v>0</v>
      </c>
      <c r="K29" s="1">
        <f>SUM(D29:J29)</f>
        <v>48.534861000000006</v>
      </c>
      <c r="L29" s="1">
        <f>C28-K29</f>
        <v>0</v>
      </c>
    </row>
    <row r="30" spans="1:12" x14ac:dyDescent="0.25">
      <c r="A30" s="185" t="str">
        <f>'PLANILHA RESUMO'!A30</f>
        <v>11</v>
      </c>
      <c r="B30" s="186" t="str">
        <f>'PLANILHA RESUMO'!B30</f>
        <v>COBERTURA</v>
      </c>
      <c r="C30" s="149">
        <f>'PLANILHA RESUMO'!C30</f>
        <v>4304.8474434</v>
      </c>
      <c r="D30" s="95">
        <v>0</v>
      </c>
      <c r="E30" s="95">
        <v>1</v>
      </c>
      <c r="F30" s="95">
        <v>0</v>
      </c>
      <c r="G30" s="95">
        <v>0</v>
      </c>
      <c r="H30" s="95">
        <v>0</v>
      </c>
      <c r="I30" s="95">
        <v>0</v>
      </c>
      <c r="K30" s="96">
        <f>SUM(D30:I30)</f>
        <v>1</v>
      </c>
    </row>
    <row r="31" spans="1:12" x14ac:dyDescent="0.25">
      <c r="A31" s="185">
        <f>'PLANILHA RESUMO'!A27</f>
        <v>0</v>
      </c>
      <c r="B31" s="186"/>
      <c r="C31" s="149"/>
      <c r="D31" s="97">
        <f>D$30*$C$30</f>
        <v>0</v>
      </c>
      <c r="E31" s="97">
        <f>E$30*$C$30</f>
        <v>4304.8474434</v>
      </c>
      <c r="F31" s="97">
        <f t="shared" ref="F31:I31" si="5">F$30*$C$30</f>
        <v>0</v>
      </c>
      <c r="G31" s="97">
        <f t="shared" si="5"/>
        <v>0</v>
      </c>
      <c r="H31" s="97">
        <f t="shared" si="5"/>
        <v>0</v>
      </c>
      <c r="I31" s="97">
        <f t="shared" si="5"/>
        <v>0</v>
      </c>
      <c r="K31" s="1">
        <f>SUM(D31:J31)</f>
        <v>4304.8474434</v>
      </c>
      <c r="L31" s="1">
        <f>C30-K31</f>
        <v>0</v>
      </c>
    </row>
    <row r="32" spans="1:12" x14ac:dyDescent="0.25">
      <c r="A32" s="185" t="str">
        <f>'PLANILHA RESUMO'!A32</f>
        <v>12</v>
      </c>
      <c r="B32" s="186" t="str">
        <f>'PLANILHA RESUMO'!B32</f>
        <v>SERVIÇOS COMPLEMENTARES</v>
      </c>
      <c r="C32" s="149">
        <f>'PLANILHA RESUMO'!C32</f>
        <v>3842.33373231</v>
      </c>
      <c r="D32" s="95">
        <v>0</v>
      </c>
      <c r="E32" s="95">
        <v>1</v>
      </c>
      <c r="F32" s="95">
        <v>0</v>
      </c>
      <c r="G32" s="95">
        <v>0</v>
      </c>
      <c r="H32" s="95">
        <v>0</v>
      </c>
      <c r="I32" s="95">
        <v>0</v>
      </c>
      <c r="K32" s="96">
        <f>SUM(D32:I32)</f>
        <v>1</v>
      </c>
    </row>
    <row r="33" spans="1:12" x14ac:dyDescent="0.25">
      <c r="A33" s="185">
        <f>'PLANILHA RESUMO'!A27</f>
        <v>0</v>
      </c>
      <c r="B33" s="186"/>
      <c r="C33" s="149"/>
      <c r="D33" s="97">
        <f>D$32*$C$32</f>
        <v>0</v>
      </c>
      <c r="E33" s="97">
        <f t="shared" ref="E33:I33" si="6">E$32*$C$32</f>
        <v>3842.33373231</v>
      </c>
      <c r="F33" s="97">
        <f t="shared" si="6"/>
        <v>0</v>
      </c>
      <c r="G33" s="97">
        <f t="shared" si="6"/>
        <v>0</v>
      </c>
      <c r="H33" s="97">
        <f t="shared" si="6"/>
        <v>0</v>
      </c>
      <c r="I33" s="97">
        <f t="shared" si="6"/>
        <v>0</v>
      </c>
      <c r="K33" s="1">
        <f>SUM(D33:J33)</f>
        <v>3842.33373231</v>
      </c>
      <c r="L33" s="1">
        <f>C32-K33</f>
        <v>0</v>
      </c>
    </row>
    <row r="34" spans="1:12" ht="22.5" customHeight="1" x14ac:dyDescent="0.25">
      <c r="A34" s="213" t="s">
        <v>24</v>
      </c>
      <c r="B34" s="225"/>
      <c r="C34" s="214"/>
      <c r="D34" s="98">
        <f>D35/$E$37</f>
        <v>0.53943475934537177</v>
      </c>
      <c r="E34" s="98">
        <f>E35/$E$37</f>
        <v>0.46056524065462806</v>
      </c>
      <c r="F34" s="98"/>
      <c r="G34" s="98"/>
      <c r="H34" s="98"/>
      <c r="I34" s="98"/>
    </row>
    <row r="35" spans="1:12" s="2" customFormat="1" ht="18.75" customHeight="1" x14ac:dyDescent="0.25">
      <c r="A35" s="222" t="s">
        <v>25</v>
      </c>
      <c r="B35" s="223"/>
      <c r="C35" s="224"/>
      <c r="D35" s="91">
        <f>D11+D13+D15+D17+D19+D21+D23+D25+D27+D29</f>
        <v>35654.314627219996</v>
      </c>
      <c r="E35" s="91">
        <f>E11+E13+E15+E17+E19+E21+E23+E25+E27+E29+E31+E33</f>
        <v>30441.379077219994</v>
      </c>
      <c r="F35" s="91"/>
      <c r="G35" s="91"/>
      <c r="H35" s="91"/>
      <c r="I35" s="91"/>
    </row>
    <row r="36" spans="1:12" s="2" customFormat="1" ht="24.75" customHeight="1" x14ac:dyDescent="0.25">
      <c r="A36" s="222" t="s">
        <v>26</v>
      </c>
      <c r="B36" s="223"/>
      <c r="C36" s="224"/>
      <c r="D36" s="98">
        <f>D34</f>
        <v>0.53943475934537177</v>
      </c>
      <c r="E36" s="98">
        <f>D36+E34</f>
        <v>0.99999999999999978</v>
      </c>
      <c r="F36" s="98"/>
      <c r="G36" s="98"/>
      <c r="H36" s="98"/>
      <c r="I36" s="98"/>
    </row>
    <row r="37" spans="1:12" s="2" customFormat="1" ht="21" customHeight="1" x14ac:dyDescent="0.25">
      <c r="A37" s="222" t="s">
        <v>27</v>
      </c>
      <c r="B37" s="223"/>
      <c r="C37" s="224"/>
      <c r="D37" s="91">
        <f>D35</f>
        <v>35654.314627219996</v>
      </c>
      <c r="E37" s="91">
        <f>D37+E35</f>
        <v>66095.693704439997</v>
      </c>
      <c r="F37" s="91"/>
      <c r="G37" s="91"/>
      <c r="H37" s="91"/>
      <c r="I37" s="91"/>
    </row>
    <row r="38" spans="1:12" s="2" customFormat="1" x14ac:dyDescent="0.25">
      <c r="C38" s="72"/>
      <c r="D38" s="96"/>
      <c r="E38" s="96"/>
      <c r="F38" s="96"/>
      <c r="G38" s="96"/>
      <c r="H38" s="96"/>
      <c r="I38" s="96"/>
    </row>
  </sheetData>
  <mergeCells count="11">
    <mergeCell ref="D6:I6"/>
    <mergeCell ref="D7:I7"/>
    <mergeCell ref="A35:C35"/>
    <mergeCell ref="A36:C36"/>
    <mergeCell ref="A37:C37"/>
    <mergeCell ref="A34:C34"/>
    <mergeCell ref="A1:C1"/>
    <mergeCell ref="A2:C2"/>
    <mergeCell ref="C7:C8"/>
    <mergeCell ref="B7:B8"/>
    <mergeCell ref="A7:A8"/>
  </mergeCells>
  <conditionalFormatting sqref="D10:I10 D12:I12 D22:I22 D26:I26 D24:I24 D28:I28 D30:I30 D32:I32">
    <cfRule type="cellIs" dxfId="28" priority="50" operator="greaterThan">
      <formula>0</formula>
    </cfRule>
  </conditionalFormatting>
  <conditionalFormatting sqref="D14:E14">
    <cfRule type="cellIs" dxfId="27" priority="4" operator="greaterThan">
      <formula>0</formula>
    </cfRule>
  </conditionalFormatting>
  <conditionalFormatting sqref="D16:E16">
    <cfRule type="cellIs" dxfId="26" priority="3" operator="greaterThan">
      <formula>0</formula>
    </cfRule>
  </conditionalFormatting>
  <conditionalFormatting sqref="D18:E18">
    <cfRule type="cellIs" dxfId="25" priority="2" operator="greaterThan">
      <formula>0</formula>
    </cfRule>
  </conditionalFormatting>
  <conditionalFormatting sqref="D20:E20">
    <cfRule type="cellIs" dxfId="24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7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tabSelected="1" workbookViewId="0">
      <selection activeCell="H9" sqref="H9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11.85546875" bestFit="1" customWidth="1"/>
  </cols>
  <sheetData>
    <row r="1" spans="1:7" ht="23.25" x14ac:dyDescent="0.25">
      <c r="A1" s="205" t="s">
        <v>3</v>
      </c>
      <c r="B1" s="206"/>
      <c r="C1" s="206"/>
    </row>
    <row r="2" spans="1:7" ht="15.75" x14ac:dyDescent="0.25">
      <c r="A2" s="208" t="s">
        <v>32</v>
      </c>
      <c r="B2" s="209"/>
      <c r="C2" s="209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BONANZA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20" t="s">
        <v>224</v>
      </c>
      <c r="B6" s="121"/>
      <c r="C6" s="122"/>
    </row>
    <row r="7" spans="1:7" x14ac:dyDescent="0.25">
      <c r="A7" s="123"/>
      <c r="B7" s="124"/>
      <c r="C7" s="123" t="s">
        <v>40</v>
      </c>
      <c r="D7" s="125" t="s">
        <v>41</v>
      </c>
      <c r="E7" s="125" t="s">
        <v>46</v>
      </c>
      <c r="F7" s="125" t="s">
        <v>47</v>
      </c>
      <c r="G7" s="126"/>
    </row>
    <row r="8" spans="1:7" ht="24" x14ac:dyDescent="0.25">
      <c r="A8" s="130" t="s">
        <v>49</v>
      </c>
      <c r="B8" s="131" t="s">
        <v>158</v>
      </c>
      <c r="C8" s="130" t="s">
        <v>12</v>
      </c>
      <c r="D8" s="129" t="s">
        <v>42</v>
      </c>
      <c r="E8" s="129"/>
      <c r="F8" s="129"/>
      <c r="G8" s="126"/>
    </row>
    <row r="9" spans="1:7" x14ac:dyDescent="0.25">
      <c r="A9" s="127" t="s">
        <v>44</v>
      </c>
      <c r="B9" s="128" t="s">
        <v>45</v>
      </c>
      <c r="C9" s="127" t="s">
        <v>43</v>
      </c>
      <c r="D9" s="133">
        <v>1</v>
      </c>
      <c r="E9" s="129">
        <v>14.76</v>
      </c>
      <c r="F9" s="129">
        <f>D9*E9</f>
        <v>14.76</v>
      </c>
      <c r="G9" s="126"/>
    </row>
    <row r="10" spans="1:7" x14ac:dyDescent="0.25">
      <c r="A10" s="127" t="s">
        <v>50</v>
      </c>
      <c r="B10" s="128" t="s">
        <v>51</v>
      </c>
      <c r="C10" s="127" t="s">
        <v>43</v>
      </c>
      <c r="D10" s="133">
        <v>1</v>
      </c>
      <c r="E10" s="129">
        <v>20.67</v>
      </c>
      <c r="F10" s="129">
        <f>D10*E10</f>
        <v>20.67</v>
      </c>
      <c r="G10" s="126"/>
    </row>
    <row r="11" spans="1:7" ht="24" x14ac:dyDescent="0.25">
      <c r="A11" s="127" t="s">
        <v>79</v>
      </c>
      <c r="B11" s="128" t="s">
        <v>80</v>
      </c>
      <c r="C11" s="127" t="s">
        <v>81</v>
      </c>
      <c r="D11" s="133">
        <v>1.125</v>
      </c>
      <c r="E11" s="129">
        <v>0.36</v>
      </c>
      <c r="F11" s="129">
        <f t="shared" ref="F11:F12" si="0">D11*E11</f>
        <v>0.40499999999999997</v>
      </c>
      <c r="G11" s="126"/>
    </row>
    <row r="12" spans="1:7" ht="24" x14ac:dyDescent="0.25">
      <c r="A12" s="127">
        <v>4948</v>
      </c>
      <c r="B12" s="128" t="s">
        <v>155</v>
      </c>
      <c r="C12" s="127" t="s">
        <v>12</v>
      </c>
      <c r="D12" s="193">
        <v>1</v>
      </c>
      <c r="E12" s="127">
        <v>401.75</v>
      </c>
      <c r="F12" s="129">
        <f t="shared" si="0"/>
        <v>401.75</v>
      </c>
      <c r="G12" s="126"/>
    </row>
    <row r="13" spans="1:7" x14ac:dyDescent="0.25">
      <c r="A13" s="127"/>
      <c r="B13" s="128"/>
      <c r="C13" s="127"/>
      <c r="D13" s="129"/>
      <c r="E13" s="132" t="s">
        <v>47</v>
      </c>
      <c r="F13" s="132">
        <f>SUM(F9:F12)</f>
        <v>437.58499999999998</v>
      </c>
      <c r="G13" s="126"/>
    </row>
    <row r="15" spans="1:7" hidden="1" x14ac:dyDescent="0.25">
      <c r="A15" s="123" t="s">
        <v>38</v>
      </c>
      <c r="B15" s="124" t="s">
        <v>39</v>
      </c>
      <c r="C15" s="123" t="s">
        <v>40</v>
      </c>
      <c r="D15" s="125" t="s">
        <v>41</v>
      </c>
      <c r="E15" s="125" t="s">
        <v>46</v>
      </c>
      <c r="F15" s="125" t="s">
        <v>47</v>
      </c>
      <c r="G15" s="126"/>
    </row>
    <row r="16" spans="1:7" hidden="1" x14ac:dyDescent="0.25">
      <c r="A16" s="130" t="s">
        <v>49</v>
      </c>
      <c r="B16" s="131" t="s">
        <v>48</v>
      </c>
      <c r="C16" s="130" t="s">
        <v>14</v>
      </c>
      <c r="D16" s="129" t="s">
        <v>42</v>
      </c>
      <c r="E16" s="129"/>
      <c r="F16" s="129"/>
      <c r="G16" s="126"/>
    </row>
    <row r="17" spans="1:7" hidden="1" x14ac:dyDescent="0.25">
      <c r="A17" s="127" t="s">
        <v>44</v>
      </c>
      <c r="B17" s="128" t="s">
        <v>45</v>
      </c>
      <c r="C17" s="127" t="s">
        <v>43</v>
      </c>
      <c r="D17" s="129">
        <v>0.6</v>
      </c>
      <c r="E17" s="129">
        <v>14.76</v>
      </c>
      <c r="F17" s="129">
        <f>D17*E17</f>
        <v>8.8559999999999999</v>
      </c>
      <c r="G17" s="126"/>
    </row>
    <row r="18" spans="1:7" hidden="1" x14ac:dyDescent="0.25">
      <c r="A18" s="127"/>
      <c r="B18" s="128"/>
      <c r="C18" s="127"/>
      <c r="D18" s="129"/>
      <c r="E18" s="129"/>
      <c r="F18" s="129"/>
      <c r="G18" s="126"/>
    </row>
    <row r="19" spans="1:7" hidden="1" x14ac:dyDescent="0.25">
      <c r="A19" s="127"/>
      <c r="B19" s="128"/>
      <c r="C19" s="127"/>
      <c r="D19" s="129"/>
      <c r="E19" s="129"/>
      <c r="F19" s="129"/>
      <c r="G19" s="126"/>
    </row>
    <row r="20" spans="1:7" hidden="1" x14ac:dyDescent="0.25">
      <c r="A20" s="127"/>
      <c r="B20" s="128"/>
      <c r="C20" s="127"/>
      <c r="D20" s="129"/>
      <c r="E20" s="129"/>
      <c r="F20" s="129"/>
      <c r="G20" s="126"/>
    </row>
    <row r="21" spans="1:7" hidden="1" x14ac:dyDescent="0.25">
      <c r="A21" s="127"/>
      <c r="B21" s="128"/>
      <c r="C21" s="127"/>
      <c r="D21" s="129"/>
      <c r="E21" s="132" t="s">
        <v>47</v>
      </c>
      <c r="F21" s="129">
        <f>SUM(F17:F20)</f>
        <v>8.8559999999999999</v>
      </c>
      <c r="G21" s="126"/>
    </row>
    <row r="22" spans="1:7" hidden="1" x14ac:dyDescent="0.25"/>
    <row r="23" spans="1:7" hidden="1" x14ac:dyDescent="0.25">
      <c r="A23" s="123" t="s">
        <v>38</v>
      </c>
      <c r="B23" s="124" t="s">
        <v>39</v>
      </c>
      <c r="C23" s="123" t="s">
        <v>40</v>
      </c>
      <c r="D23" s="125" t="s">
        <v>41</v>
      </c>
      <c r="E23" s="125" t="s">
        <v>46</v>
      </c>
      <c r="F23" s="125" t="s">
        <v>47</v>
      </c>
      <c r="G23" s="126"/>
    </row>
    <row r="24" spans="1:7" hidden="1" x14ac:dyDescent="0.25">
      <c r="A24" s="130" t="s">
        <v>53</v>
      </c>
      <c r="B24" s="131" t="s">
        <v>52</v>
      </c>
      <c r="C24" s="130" t="s">
        <v>12</v>
      </c>
      <c r="D24" s="129" t="s">
        <v>42</v>
      </c>
      <c r="E24" s="129"/>
      <c r="F24" s="129"/>
      <c r="G24" s="126"/>
    </row>
    <row r="25" spans="1:7" hidden="1" x14ac:dyDescent="0.25">
      <c r="A25" s="127" t="s">
        <v>44</v>
      </c>
      <c r="B25" s="128" t="s">
        <v>45</v>
      </c>
      <c r="C25" s="127" t="s">
        <v>43</v>
      </c>
      <c r="D25" s="129">
        <v>0.5</v>
      </c>
      <c r="E25" s="129">
        <v>14.76</v>
      </c>
      <c r="F25" s="129">
        <f>D25*E25</f>
        <v>7.38</v>
      </c>
      <c r="G25" s="126"/>
    </row>
    <row r="26" spans="1:7" hidden="1" x14ac:dyDescent="0.25">
      <c r="A26" s="127" t="s">
        <v>50</v>
      </c>
      <c r="B26" s="128" t="s">
        <v>51</v>
      </c>
      <c r="C26" s="127" t="s">
        <v>43</v>
      </c>
      <c r="D26" s="129">
        <v>0.05</v>
      </c>
      <c r="E26" s="129">
        <v>20.67</v>
      </c>
      <c r="F26" s="129">
        <f>D26*E26</f>
        <v>1.0335000000000001</v>
      </c>
      <c r="G26" s="126"/>
    </row>
    <row r="27" spans="1:7" hidden="1" x14ac:dyDescent="0.25">
      <c r="A27" s="127"/>
      <c r="B27" s="128"/>
      <c r="C27" s="127"/>
      <c r="D27" s="129"/>
      <c r="E27" s="129"/>
      <c r="F27" s="129"/>
      <c r="G27" s="126"/>
    </row>
    <row r="28" spans="1:7" hidden="1" x14ac:dyDescent="0.25">
      <c r="A28" s="127"/>
      <c r="B28" s="128"/>
      <c r="C28" s="127"/>
      <c r="D28" s="129"/>
      <c r="E28" s="129"/>
      <c r="F28" s="129"/>
      <c r="G28" s="126"/>
    </row>
    <row r="29" spans="1:7" hidden="1" x14ac:dyDescent="0.25">
      <c r="A29" s="127"/>
      <c r="B29" s="128"/>
      <c r="C29" s="127"/>
      <c r="D29" s="129"/>
      <c r="E29" s="132" t="s">
        <v>47</v>
      </c>
      <c r="F29" s="132">
        <f>SUM(F25:F28)</f>
        <v>8.4134999999999991</v>
      </c>
      <c r="G29" s="126"/>
    </row>
    <row r="30" spans="1:7" hidden="1" x14ac:dyDescent="0.25"/>
    <row r="31" spans="1:7" hidden="1" x14ac:dyDescent="0.25">
      <c r="A31" s="123" t="s">
        <v>38</v>
      </c>
      <c r="B31" s="124" t="s">
        <v>39</v>
      </c>
      <c r="C31" s="123" t="s">
        <v>40</v>
      </c>
      <c r="D31" s="125" t="s">
        <v>41</v>
      </c>
      <c r="E31" s="125" t="s">
        <v>46</v>
      </c>
      <c r="F31" s="125" t="s">
        <v>47</v>
      </c>
      <c r="G31" s="126"/>
    </row>
    <row r="32" spans="1:7" hidden="1" x14ac:dyDescent="0.25">
      <c r="A32" s="130" t="s">
        <v>54</v>
      </c>
      <c r="B32" s="131" t="s">
        <v>34</v>
      </c>
      <c r="C32" s="130" t="s">
        <v>12</v>
      </c>
      <c r="D32" s="129" t="s">
        <v>42</v>
      </c>
      <c r="E32" s="129"/>
      <c r="F32" s="129"/>
      <c r="G32" s="126"/>
    </row>
    <row r="33" spans="1:7" hidden="1" x14ac:dyDescent="0.25">
      <c r="A33" s="127" t="s">
        <v>44</v>
      </c>
      <c r="B33" s="128" t="s">
        <v>45</v>
      </c>
      <c r="C33" s="127" t="s">
        <v>43</v>
      </c>
      <c r="D33" s="129">
        <v>0.2</v>
      </c>
      <c r="E33" s="129">
        <v>14.76</v>
      </c>
      <c r="F33" s="129">
        <f>D33*E33</f>
        <v>2.952</v>
      </c>
      <c r="G33" s="126"/>
    </row>
    <row r="34" spans="1:7" hidden="1" x14ac:dyDescent="0.25">
      <c r="A34" s="127"/>
      <c r="B34" s="128"/>
      <c r="C34" s="127"/>
      <c r="D34" s="129"/>
      <c r="E34" s="129"/>
      <c r="F34" s="129"/>
      <c r="G34" s="126"/>
    </row>
    <row r="35" spans="1:7" hidden="1" x14ac:dyDescent="0.25">
      <c r="A35" s="127"/>
      <c r="B35" s="128"/>
      <c r="C35" s="127"/>
      <c r="D35" s="129"/>
      <c r="E35" s="129"/>
      <c r="F35" s="129"/>
      <c r="G35" s="126"/>
    </row>
    <row r="36" spans="1:7" hidden="1" x14ac:dyDescent="0.25">
      <c r="A36" s="127"/>
      <c r="B36" s="128"/>
      <c r="C36" s="127"/>
      <c r="D36" s="129"/>
      <c r="E36" s="129"/>
      <c r="F36" s="129"/>
      <c r="G36" s="126"/>
    </row>
    <row r="37" spans="1:7" hidden="1" x14ac:dyDescent="0.25">
      <c r="A37" s="127"/>
      <c r="B37" s="128"/>
      <c r="C37" s="127"/>
      <c r="D37" s="129"/>
      <c r="E37" s="129"/>
      <c r="F37" s="129">
        <f>SUM(F33:F36)</f>
        <v>2.952</v>
      </c>
      <c r="G37" s="126"/>
    </row>
    <row r="38" spans="1:7" hidden="1" x14ac:dyDescent="0.25"/>
    <row r="39" spans="1:7" hidden="1" x14ac:dyDescent="0.25">
      <c r="A39" s="123"/>
      <c r="B39" s="124"/>
      <c r="C39" s="123" t="s">
        <v>40</v>
      </c>
      <c r="D39" s="125" t="s">
        <v>41</v>
      </c>
      <c r="E39" s="125" t="s">
        <v>46</v>
      </c>
      <c r="F39" s="125" t="s">
        <v>47</v>
      </c>
      <c r="G39" s="126"/>
    </row>
    <row r="40" spans="1:7" hidden="1" x14ac:dyDescent="0.25">
      <c r="A40" s="130" t="s">
        <v>55</v>
      </c>
      <c r="B40" s="131" t="s">
        <v>37</v>
      </c>
      <c r="C40" s="130" t="s">
        <v>12</v>
      </c>
      <c r="D40" s="129" t="s">
        <v>42</v>
      </c>
      <c r="E40" s="129"/>
      <c r="F40" s="129"/>
      <c r="G40" s="126"/>
    </row>
    <row r="41" spans="1:7" hidden="1" x14ac:dyDescent="0.25">
      <c r="A41" s="127" t="s">
        <v>44</v>
      </c>
      <c r="B41" s="128" t="s">
        <v>45</v>
      </c>
      <c r="C41" s="127" t="s">
        <v>43</v>
      </c>
      <c r="D41" s="129">
        <v>0.2</v>
      </c>
      <c r="E41" s="129">
        <v>14.76</v>
      </c>
      <c r="F41" s="129">
        <f>D41*E41</f>
        <v>2.952</v>
      </c>
      <c r="G41" s="126"/>
    </row>
    <row r="42" spans="1:7" hidden="1" x14ac:dyDescent="0.25">
      <c r="A42" s="127" t="s">
        <v>50</v>
      </c>
      <c r="B42" s="128" t="s">
        <v>51</v>
      </c>
      <c r="C42" s="127" t="s">
        <v>43</v>
      </c>
      <c r="D42" s="129">
        <v>0.2</v>
      </c>
      <c r="E42" s="129">
        <v>20.67</v>
      </c>
      <c r="F42" s="129">
        <f>D42*E42</f>
        <v>4.1340000000000003</v>
      </c>
      <c r="G42" s="126"/>
    </row>
    <row r="43" spans="1:7" hidden="1" x14ac:dyDescent="0.25">
      <c r="A43" s="127"/>
      <c r="B43" s="128"/>
      <c r="C43" s="127"/>
      <c r="D43" s="129"/>
      <c r="E43" s="129"/>
      <c r="F43" s="129"/>
      <c r="G43" s="126"/>
    </row>
    <row r="44" spans="1:7" hidden="1" x14ac:dyDescent="0.25">
      <c r="A44" s="127"/>
      <c r="B44" s="128"/>
      <c r="C44" s="127"/>
      <c r="D44" s="129"/>
      <c r="E44" s="129"/>
      <c r="F44" s="129"/>
      <c r="G44" s="126"/>
    </row>
    <row r="45" spans="1:7" hidden="1" x14ac:dyDescent="0.25">
      <c r="A45" s="127"/>
      <c r="B45" s="128"/>
      <c r="C45" s="127"/>
      <c r="D45" s="129"/>
      <c r="E45" s="132" t="s">
        <v>47</v>
      </c>
      <c r="F45" s="132">
        <f>SUM(F41:F44)</f>
        <v>7.0860000000000003</v>
      </c>
      <c r="G45" s="126"/>
    </row>
    <row r="46" spans="1:7" hidden="1" x14ac:dyDescent="0.25"/>
    <row r="47" spans="1:7" hidden="1" x14ac:dyDescent="0.25"/>
    <row r="48" spans="1:7" hidden="1" x14ac:dyDescent="0.25"/>
    <row r="49" spans="1:7" hidden="1" x14ac:dyDescent="0.25"/>
    <row r="50" spans="1:7" hidden="1" x14ac:dyDescent="0.25"/>
    <row r="51" spans="1:7" hidden="1" x14ac:dyDescent="0.25"/>
    <row r="52" spans="1:7" hidden="1" x14ac:dyDescent="0.25"/>
    <row r="53" spans="1:7" hidden="1" x14ac:dyDescent="0.25"/>
    <row r="54" spans="1:7" hidden="1" x14ac:dyDescent="0.25"/>
    <row r="55" spans="1:7" hidden="1" x14ac:dyDescent="0.25">
      <c r="A55" s="123"/>
      <c r="B55" s="124"/>
      <c r="C55" s="123" t="s">
        <v>40</v>
      </c>
      <c r="D55" s="125" t="s">
        <v>41</v>
      </c>
      <c r="E55" s="125" t="s">
        <v>46</v>
      </c>
      <c r="F55" s="125" t="s">
        <v>47</v>
      </c>
      <c r="G55" s="126"/>
    </row>
    <row r="56" spans="1:7" hidden="1" x14ac:dyDescent="0.25">
      <c r="A56" s="130"/>
      <c r="B56" s="131" t="s">
        <v>73</v>
      </c>
      <c r="C56" s="130" t="s">
        <v>12</v>
      </c>
      <c r="D56" s="129" t="s">
        <v>42</v>
      </c>
      <c r="E56" s="129"/>
      <c r="F56" s="129"/>
      <c r="G56" s="126"/>
    </row>
    <row r="57" spans="1:7" hidden="1" x14ac:dyDescent="0.25">
      <c r="A57" s="127" t="s">
        <v>44</v>
      </c>
      <c r="B57" s="128" t="s">
        <v>45</v>
      </c>
      <c r="C57" s="127" t="s">
        <v>43</v>
      </c>
      <c r="D57" s="133">
        <v>0.34799999999999998</v>
      </c>
      <c r="E57" s="129">
        <v>14.76</v>
      </c>
      <c r="F57" s="129">
        <f>D57*E57</f>
        <v>5.1364799999999997</v>
      </c>
      <c r="G57" s="126"/>
    </row>
    <row r="58" spans="1:7" hidden="1" x14ac:dyDescent="0.25">
      <c r="A58" s="127" t="s">
        <v>50</v>
      </c>
      <c r="B58" s="128" t="s">
        <v>51</v>
      </c>
      <c r="C58" s="127" t="s">
        <v>43</v>
      </c>
      <c r="D58" s="133">
        <v>0.69699999999999995</v>
      </c>
      <c r="E58" s="129">
        <v>20.67</v>
      </c>
      <c r="F58" s="129">
        <f>D58*E58</f>
        <v>14.40699</v>
      </c>
      <c r="G58" s="126"/>
    </row>
    <row r="59" spans="1:7" hidden="1" x14ac:dyDescent="0.25">
      <c r="A59" s="127" t="s">
        <v>74</v>
      </c>
      <c r="B59" s="128" t="s">
        <v>75</v>
      </c>
      <c r="C59" s="127" t="s">
        <v>76</v>
      </c>
      <c r="D59" s="133">
        <v>0.62329999999999997</v>
      </c>
      <c r="E59" s="129">
        <v>9.86</v>
      </c>
      <c r="F59" s="129">
        <f t="shared" ref="F59:F60" si="1">D59*E59</f>
        <v>6.1457379999999997</v>
      </c>
      <c r="G59" s="126"/>
    </row>
    <row r="60" spans="1:7" ht="24" hidden="1" x14ac:dyDescent="0.25">
      <c r="A60" s="127" t="s">
        <v>77</v>
      </c>
      <c r="B60" s="128" t="s">
        <v>78</v>
      </c>
      <c r="C60" s="127" t="s">
        <v>76</v>
      </c>
      <c r="D60" s="127">
        <v>9.1999999999999993</v>
      </c>
      <c r="E60" s="128">
        <v>0.11</v>
      </c>
      <c r="F60" s="129">
        <f t="shared" si="1"/>
        <v>1.012</v>
      </c>
      <c r="G60" s="126"/>
    </row>
    <row r="61" spans="1:7" hidden="1" x14ac:dyDescent="0.25">
      <c r="A61" s="127"/>
      <c r="B61" s="128"/>
      <c r="C61" s="127"/>
      <c r="D61" s="129"/>
      <c r="E61" s="132" t="s">
        <v>47</v>
      </c>
      <c r="F61" s="132">
        <f>SUM(F56:F60)</f>
        <v>26.701208000000001</v>
      </c>
      <c r="G61" s="126"/>
    </row>
    <row r="62" spans="1:7" hidden="1" x14ac:dyDescent="0.25"/>
    <row r="63" spans="1:7" hidden="1" x14ac:dyDescent="0.25">
      <c r="A63" s="123"/>
      <c r="B63" s="124"/>
      <c r="C63" s="123" t="s">
        <v>40</v>
      </c>
      <c r="D63" s="125" t="s">
        <v>41</v>
      </c>
      <c r="E63" s="125" t="s">
        <v>46</v>
      </c>
      <c r="F63" s="125" t="s">
        <v>47</v>
      </c>
      <c r="G63" s="126"/>
    </row>
    <row r="64" spans="1:7" hidden="1" x14ac:dyDescent="0.25">
      <c r="A64" s="130"/>
      <c r="B64" s="131" t="s">
        <v>73</v>
      </c>
      <c r="C64" s="130" t="s">
        <v>12</v>
      </c>
      <c r="D64" s="129" t="s">
        <v>42</v>
      </c>
      <c r="E64" s="129"/>
      <c r="F64" s="129"/>
      <c r="G64" s="126"/>
    </row>
    <row r="65" spans="1:7" hidden="1" x14ac:dyDescent="0.25">
      <c r="A65" s="127" t="s">
        <v>44</v>
      </c>
      <c r="B65" s="128" t="s">
        <v>45</v>
      </c>
      <c r="C65" s="127" t="s">
        <v>43</v>
      </c>
      <c r="D65" s="133"/>
      <c r="E65" s="129">
        <v>14.76</v>
      </c>
      <c r="F65" s="129">
        <f>D65*E65</f>
        <v>0</v>
      </c>
      <c r="G65" s="126"/>
    </row>
    <row r="66" spans="1:7" hidden="1" x14ac:dyDescent="0.25">
      <c r="A66" s="127" t="s">
        <v>50</v>
      </c>
      <c r="B66" s="128" t="s">
        <v>51</v>
      </c>
      <c r="C66" s="127" t="s">
        <v>43</v>
      </c>
      <c r="D66" s="133"/>
      <c r="E66" s="129">
        <v>20.67</v>
      </c>
      <c r="F66" s="129">
        <f>D66*E66</f>
        <v>0</v>
      </c>
      <c r="G66" s="126"/>
    </row>
    <row r="67" spans="1:7" hidden="1" x14ac:dyDescent="0.25">
      <c r="A67" s="127" t="s">
        <v>74</v>
      </c>
      <c r="B67" s="128" t="s">
        <v>75</v>
      </c>
      <c r="C67" s="127" t="s">
        <v>76</v>
      </c>
      <c r="D67" s="133"/>
      <c r="E67" s="129"/>
      <c r="F67" s="129">
        <f t="shared" ref="F67:F68" si="2">D67*E67</f>
        <v>0</v>
      </c>
      <c r="G67" s="126"/>
    </row>
    <row r="68" spans="1:7" ht="24" hidden="1" x14ac:dyDescent="0.25">
      <c r="A68" s="127" t="s">
        <v>77</v>
      </c>
      <c r="B68" s="128" t="s">
        <v>78</v>
      </c>
      <c r="C68" s="127" t="s">
        <v>76</v>
      </c>
      <c r="D68" s="127"/>
      <c r="E68" s="128"/>
      <c r="F68" s="129">
        <f t="shared" si="2"/>
        <v>0</v>
      </c>
      <c r="G68" s="126"/>
    </row>
    <row r="69" spans="1:7" hidden="1" x14ac:dyDescent="0.25">
      <c r="A69" s="127"/>
      <c r="B69" s="128"/>
      <c r="C69" s="127"/>
      <c r="D69" s="129"/>
      <c r="E69" s="132" t="s">
        <v>47</v>
      </c>
      <c r="F69" s="132">
        <f>SUM(F64:F68)</f>
        <v>0</v>
      </c>
      <c r="G69" s="126"/>
    </row>
    <row r="70" spans="1:7" hidden="1" x14ac:dyDescent="0.25"/>
    <row r="71" spans="1:7" hidden="1" x14ac:dyDescent="0.25"/>
    <row r="72" spans="1:7" hidden="1" x14ac:dyDescent="0.25"/>
    <row r="73" spans="1:7" hidden="1" x14ac:dyDescent="0.25"/>
    <row r="74" spans="1:7" hidden="1" x14ac:dyDescent="0.25"/>
    <row r="75" spans="1:7" hidden="1" x14ac:dyDescent="0.25"/>
    <row r="76" spans="1:7" hidden="1" x14ac:dyDescent="0.25"/>
    <row r="77" spans="1:7" hidden="1" x14ac:dyDescent="0.25"/>
    <row r="78" spans="1:7" hidden="1" x14ac:dyDescent="0.25"/>
    <row r="79" spans="1:7" hidden="1" x14ac:dyDescent="0.25">
      <c r="A79" s="123"/>
      <c r="B79" s="124"/>
      <c r="C79" s="123" t="s">
        <v>40</v>
      </c>
      <c r="D79" s="125" t="s">
        <v>41</v>
      </c>
      <c r="E79" s="125" t="s">
        <v>46</v>
      </c>
      <c r="F79" s="125" t="s">
        <v>47</v>
      </c>
      <c r="G79" s="126"/>
    </row>
    <row r="80" spans="1:7" ht="24" hidden="1" x14ac:dyDescent="0.25">
      <c r="A80" s="140" t="s">
        <v>49</v>
      </c>
      <c r="B80" s="141" t="s">
        <v>85</v>
      </c>
      <c r="C80" s="140"/>
      <c r="D80" s="142" t="s">
        <v>42</v>
      </c>
      <c r="E80" s="142"/>
      <c r="F80" s="142"/>
      <c r="G80" s="126"/>
    </row>
    <row r="81" spans="1:7" hidden="1" x14ac:dyDescent="0.25">
      <c r="A81" s="143" t="s">
        <v>44</v>
      </c>
      <c r="B81" s="141" t="s">
        <v>45</v>
      </c>
      <c r="C81" s="143" t="s">
        <v>43</v>
      </c>
      <c r="D81" s="144">
        <v>0.1</v>
      </c>
      <c r="E81" s="142">
        <v>14.76</v>
      </c>
      <c r="F81" s="142">
        <f>D81*E81</f>
        <v>1.476</v>
      </c>
      <c r="G81" s="126"/>
    </row>
    <row r="82" spans="1:7" ht="24" hidden="1" x14ac:dyDescent="0.25">
      <c r="A82" s="143" t="s">
        <v>84</v>
      </c>
      <c r="B82" s="141" t="s">
        <v>85</v>
      </c>
      <c r="C82" s="143" t="s">
        <v>76</v>
      </c>
      <c r="D82" s="143">
        <v>1</v>
      </c>
      <c r="E82" s="142">
        <v>23.13</v>
      </c>
      <c r="F82" s="142">
        <f t="shared" ref="F82" si="3">D82*E82</f>
        <v>23.13</v>
      </c>
      <c r="G82" s="126"/>
    </row>
    <row r="83" spans="1:7" hidden="1" x14ac:dyDescent="0.25">
      <c r="A83" s="143"/>
      <c r="B83" s="141"/>
      <c r="C83" s="143"/>
      <c r="D83" s="143"/>
      <c r="E83" s="142"/>
      <c r="F83" s="142"/>
      <c r="G83" s="126"/>
    </row>
    <row r="84" spans="1:7" hidden="1" x14ac:dyDescent="0.25">
      <c r="A84" s="143"/>
      <c r="B84" s="141"/>
      <c r="C84" s="143"/>
      <c r="D84" s="143"/>
      <c r="E84" s="141"/>
      <c r="F84" s="142"/>
      <c r="G84" s="126"/>
    </row>
    <row r="85" spans="1:7" hidden="1" x14ac:dyDescent="0.25">
      <c r="A85" s="143"/>
      <c r="B85" s="141"/>
      <c r="C85" s="143"/>
      <c r="D85" s="142"/>
      <c r="E85" s="145" t="s">
        <v>47</v>
      </c>
      <c r="F85" s="145">
        <f>SUM(F80:F84)</f>
        <v>24.605999999999998</v>
      </c>
      <c r="G85" s="126"/>
    </row>
    <row r="86" spans="1:7" x14ac:dyDescent="0.25">
      <c r="A86" s="123"/>
      <c r="B86" s="124"/>
      <c r="C86" s="123" t="s">
        <v>40</v>
      </c>
      <c r="D86" s="125" t="s">
        <v>41</v>
      </c>
      <c r="E86" s="125" t="s">
        <v>46</v>
      </c>
      <c r="F86" s="125" t="s">
        <v>47</v>
      </c>
    </row>
    <row r="87" spans="1:7" x14ac:dyDescent="0.25">
      <c r="A87" s="130" t="s">
        <v>53</v>
      </c>
      <c r="B87" s="131" t="s">
        <v>186</v>
      </c>
      <c r="C87" s="130" t="s">
        <v>12</v>
      </c>
      <c r="D87" s="129" t="s">
        <v>42</v>
      </c>
      <c r="E87" s="161"/>
      <c r="F87" s="161"/>
    </row>
    <row r="88" spans="1:7" x14ac:dyDescent="0.25">
      <c r="A88" s="127" t="s">
        <v>44</v>
      </c>
      <c r="B88" s="128" t="s">
        <v>45</v>
      </c>
      <c r="C88" s="127" t="s">
        <v>43</v>
      </c>
      <c r="D88" s="162">
        <v>8.8999999999999996E-2</v>
      </c>
      <c r="E88" s="161">
        <v>14.76</v>
      </c>
      <c r="F88" s="161">
        <f>D88*E88</f>
        <v>1.3136399999999999</v>
      </c>
    </row>
    <row r="89" spans="1:7" x14ac:dyDescent="0.25">
      <c r="A89" s="127">
        <v>88310</v>
      </c>
      <c r="B89" s="128" t="s">
        <v>187</v>
      </c>
      <c r="C89" s="127" t="s">
        <v>43</v>
      </c>
      <c r="D89" s="162">
        <v>0.24399999999999999</v>
      </c>
      <c r="E89" s="161">
        <v>20.58</v>
      </c>
      <c r="F89" s="161">
        <f t="shared" ref="F89:F90" si="4">D89*E89</f>
        <v>5.0215199999999998</v>
      </c>
    </row>
    <row r="90" spans="1:7" x14ac:dyDescent="0.25">
      <c r="A90" s="127">
        <v>7288</v>
      </c>
      <c r="B90" s="128" t="s">
        <v>188</v>
      </c>
      <c r="C90" s="127" t="s">
        <v>189</v>
      </c>
      <c r="D90" s="162">
        <v>0.16</v>
      </c>
      <c r="E90" s="161">
        <v>29.15</v>
      </c>
      <c r="F90" s="161">
        <f t="shared" si="4"/>
        <v>4.6639999999999997</v>
      </c>
    </row>
    <row r="91" spans="1:7" x14ac:dyDescent="0.25">
      <c r="A91" s="127"/>
      <c r="B91" s="128"/>
      <c r="C91" s="127"/>
      <c r="D91" s="129"/>
      <c r="E91" s="132" t="s">
        <v>47</v>
      </c>
      <c r="F91" s="132">
        <f>SUM(F87:F90)</f>
        <v>10.99916</v>
      </c>
    </row>
    <row r="93" spans="1:7" x14ac:dyDescent="0.25">
      <c r="A93" s="123"/>
      <c r="B93" s="124"/>
      <c r="C93" s="123" t="s">
        <v>40</v>
      </c>
      <c r="D93" s="125" t="s">
        <v>41</v>
      </c>
      <c r="E93" s="125" t="s">
        <v>46</v>
      </c>
      <c r="F93" s="125" t="s">
        <v>47</v>
      </c>
    </row>
    <row r="94" spans="1:7" x14ac:dyDescent="0.25">
      <c r="A94" s="226" t="s">
        <v>54</v>
      </c>
      <c r="B94" s="227" t="s">
        <v>214</v>
      </c>
      <c r="C94" s="226" t="s">
        <v>12</v>
      </c>
      <c r="D94" s="228" t="s">
        <v>42</v>
      </c>
      <c r="E94" s="228"/>
      <c r="F94" s="228"/>
    </row>
    <row r="95" spans="1:7" x14ac:dyDescent="0.25">
      <c r="A95" s="229" t="s">
        <v>44</v>
      </c>
      <c r="B95" s="230" t="s">
        <v>45</v>
      </c>
      <c r="C95" s="229" t="s">
        <v>43</v>
      </c>
      <c r="D95" s="231">
        <v>0.77300000000000002</v>
      </c>
      <c r="E95" s="228">
        <v>14.76</v>
      </c>
      <c r="F95" s="228">
        <f>D95*E95</f>
        <v>11.40948</v>
      </c>
    </row>
    <row r="96" spans="1:7" x14ac:dyDescent="0.25">
      <c r="A96" s="229" t="s">
        <v>215</v>
      </c>
      <c r="B96" s="230" t="s">
        <v>216</v>
      </c>
      <c r="C96" s="229" t="s">
        <v>43</v>
      </c>
      <c r="D96" s="231">
        <v>1.546</v>
      </c>
      <c r="E96" s="228">
        <v>18.510000000000002</v>
      </c>
      <c r="F96" s="228">
        <f>D96*E96</f>
        <v>28.616460000000004</v>
      </c>
    </row>
    <row r="97" spans="1:6" x14ac:dyDescent="0.25">
      <c r="A97" s="229"/>
      <c r="B97" s="230"/>
      <c r="C97" s="229"/>
      <c r="D97" s="232"/>
      <c r="E97" s="233" t="s">
        <v>47</v>
      </c>
      <c r="F97" s="233">
        <f>SUM(F95:F96)</f>
        <v>40.025940000000006</v>
      </c>
    </row>
  </sheetData>
  <mergeCells count="2">
    <mergeCell ref="A1:C1"/>
    <mergeCell ref="A2:C2"/>
  </mergeCells>
  <conditionalFormatting sqref="A24:F29 A94:F97">
    <cfRule type="expression" dxfId="23" priority="159" stopIfTrue="1">
      <formula>AND(#REF!&lt;&gt;"COMPOSICAO",#REF!&lt;&gt;"INSUMO",#REF!&lt;&gt;"")</formula>
    </cfRule>
    <cfRule type="expression" dxfId="22" priority="160" stopIfTrue="1">
      <formula>AND(OR(#REF!="COMPOSICAO",#REF!="INSUMO",#REF!&lt;&gt;""),#REF!&lt;&gt;"")</formula>
    </cfRule>
  </conditionalFormatting>
  <conditionalFormatting sqref="A32:F37">
    <cfRule type="expression" dxfId="21" priority="157" stopIfTrue="1">
      <formula>AND(#REF!&lt;&gt;"COMPOSICAO",#REF!&lt;&gt;"INSUMO",#REF!&lt;&gt;"")</formula>
    </cfRule>
    <cfRule type="expression" dxfId="20" priority="158" stopIfTrue="1">
      <formula>AND(OR(#REF!="COMPOSICAO",#REF!="INSUMO",#REF!&lt;&gt;""),#REF!&lt;&gt;"")</formula>
    </cfRule>
  </conditionalFormatting>
  <conditionalFormatting sqref="A40:F45">
    <cfRule type="expression" dxfId="19" priority="155" stopIfTrue="1">
      <formula>AND(#REF!&lt;&gt;"COMPOSICAO",#REF!&lt;&gt;"INSUMO",#REF!&lt;&gt;"")</formula>
    </cfRule>
    <cfRule type="expression" dxfId="18" priority="156" stopIfTrue="1">
      <formula>AND(OR(#REF!="COMPOSICAO",#REF!="INSUMO",#REF!&lt;&gt;""),#REF!&lt;&gt;"")</formula>
    </cfRule>
  </conditionalFormatting>
  <conditionalFormatting sqref="A24 A26:F26 E29:F29 A16:F21 A32:F33 A40:B40 A56:F61 A64:F69 A80:F85 A8:F13">
    <cfRule type="expression" dxfId="17" priority="153" stopIfTrue="1">
      <formula>AND(#REF!&lt;&gt;"COMPOSICAO",#REF!&lt;&gt;"INSUMO",#REF!&lt;&gt;"")</formula>
    </cfRule>
    <cfRule type="expression" dxfId="16" priority="154" stopIfTrue="1">
      <formula>AND(OR(#REF!="COMPOSICAO",#REF!="INSUMO",#REF!&lt;&gt;""),#REF!&lt;&gt;"")</formula>
    </cfRule>
  </conditionalFormatting>
  <conditionalFormatting sqref="A42:D42">
    <cfRule type="expression" dxfId="15" priority="123" stopIfTrue="1">
      <formula>AND(#REF!&lt;&gt;"COMPOSICAO",#REF!&lt;&gt;"INSUMO",#REF!&lt;&gt;"")</formula>
    </cfRule>
    <cfRule type="expression" dxfId="14" priority="124" stopIfTrue="1">
      <formula>AND(OR(#REF!="COMPOSICAO",#REF!="INSUMO",#REF!&lt;&gt;""),#REF!&lt;&gt;"")</formula>
    </cfRule>
  </conditionalFormatting>
  <conditionalFormatting sqref="A87:F91">
    <cfRule type="expression" dxfId="13" priority="29" stopIfTrue="1">
      <formula>AND(#REF!&lt;&gt;"COMPOSICAO",#REF!&lt;&gt;"INSUMO",#REF!&lt;&gt;"")</formula>
    </cfRule>
    <cfRule type="expression" dxfId="12" priority="30" stopIfTrue="1">
      <formula>AND(OR(#REF!="COMPOSICAO",#REF!="INSUMO",#REF!&lt;&gt;""),#REF!&lt;&gt;"")</formula>
    </cfRule>
  </conditionalFormatting>
  <conditionalFormatting sqref="A94">
    <cfRule type="expression" dxfId="11" priority="25" stopIfTrue="1">
      <formula>AND(#REF!&lt;&gt;"COMPOSICAO",#REF!&lt;&gt;"INSUMO",#REF!&lt;&gt;"")</formula>
    </cfRule>
    <cfRule type="expression" dxfId="10" priority="26" stopIfTrue="1">
      <formula>AND(OR(#REF!="COMPOSICAO",#REF!="INSUMO",#REF!&lt;&gt;""),#REF!&lt;&gt;"")</formula>
    </cfRule>
  </conditionalFormatting>
  <conditionalFormatting sqref="B94">
    <cfRule type="expression" dxfId="9" priority="23" stopIfTrue="1">
      <formula>AND(#REF!&lt;&gt;"COMPOSICAO",#REF!&lt;&gt;"INSUMO",#REF!&lt;&gt;"")</formula>
    </cfRule>
    <cfRule type="expression" dxfId="8" priority="24" stopIfTrue="1">
      <formula>AND(OR(#REF!="COMPOSICAO",#REF!="INSUMO",#REF!&lt;&gt;""),#REF!&lt;&gt;"")</formula>
    </cfRule>
  </conditionalFormatting>
  <conditionalFormatting sqref="A96:D96">
    <cfRule type="expression" dxfId="7" priority="21" stopIfTrue="1">
      <formula>AND(#REF!&lt;&gt;"COMPOSICAO",#REF!&lt;&gt;"INSUMO",#REF!&lt;&gt;"")</formula>
    </cfRule>
    <cfRule type="expression" dxfId="6" priority="22" stopIfTrue="1">
      <formula>AND(OR(#REF!="COMPOSICAO",#REF!="INSUMO",#REF!&lt;&gt;""),#REF!&lt;&gt;"")</formula>
    </cfRule>
  </conditionalFormatting>
  <conditionalFormatting sqref="A94">
    <cfRule type="expression" dxfId="5" priority="13" stopIfTrue="1">
      <formula>AND(#REF!&lt;&gt;"COMPOSICAO",#REF!&lt;&gt;"INSUMO",#REF!&lt;&gt;"")</formula>
    </cfRule>
    <cfRule type="expression" dxfId="4" priority="14" stopIfTrue="1">
      <formula>AND(OR(#REF!="COMPOSICAO",#REF!="INSUMO",#REF!&lt;&gt;""),#REF!&lt;&gt;"")</formula>
    </cfRule>
  </conditionalFormatting>
  <conditionalFormatting sqref="B94">
    <cfRule type="expression" dxfId="3" priority="11" stopIfTrue="1">
      <formula>AND(#REF!&lt;&gt;"COMPOSICAO",#REF!&lt;&gt;"INSUMO",#REF!&lt;&gt;"")</formula>
    </cfRule>
    <cfRule type="expression" dxfId="2" priority="12" stopIfTrue="1">
      <formula>AND(OR(#REF!="COMPOSICAO",#REF!="INSUMO",#REF!&lt;&gt;""),#REF!&lt;&gt;"")</formula>
    </cfRule>
  </conditionalFormatting>
  <conditionalFormatting sqref="A96:D96">
    <cfRule type="expression" dxfId="1" priority="9" stopIfTrue="1">
      <formula>AND(#REF!&lt;&gt;"COMPOSICAO",#REF!&lt;&gt;"INSUMO",#REF!&lt;&gt;"")</formula>
    </cfRule>
    <cfRule type="expression" dxfId="0" priority="10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2019-06-14T19:36:36Z</cp:lastPrinted>
  <dcterms:created xsi:type="dcterms:W3CDTF">2012-03-16T03:29:41Z</dcterms:created>
  <dcterms:modified xsi:type="dcterms:W3CDTF">2019-06-14T19:39:56Z</dcterms:modified>
</cp:coreProperties>
</file>